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365 25 01\Compras e Portal FDE\"/>
    </mc:Choice>
  </mc:AlternateContent>
  <xr:revisionPtr revIDLastSave="0" documentId="13_ncr:1_{37D75A73-F116-40C9-9E54-AC0A941186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strução de Prédio Escolar" sheetId="1" r:id="rId1"/>
    <sheet name="Planilha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2" i="1" l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3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464" i="1" s="1"/>
</calcChain>
</file>

<file path=xl/sharedStrings.xml><?xml version="1.0" encoding="utf-8"?>
<sst xmlns="http://schemas.openxmlformats.org/spreadsheetml/2006/main" count="1389" uniqueCount="926">
  <si>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</si>
  <si>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</si>
  <si>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</si>
  <si>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</si>
  <si>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</si>
  <si>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</si>
  <si>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</si>
  <si>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</si>
  <si>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</si>
  <si>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TERRENO B. ETEMP - ARAÇATUBA / SP - </t>
  </si>
  <si>
    <t>DATA BASE: - ABRIL/2025</t>
  </si>
  <si>
    <t>PC - 69/01365/25/01 - SEI - FDE-SEI - 229.00015265/2025-68 - SIASG - 90350</t>
  </si>
  <si>
    <t>01.01.001</t>
  </si>
  <si>
    <t>RETIRANDO A VEGETACAO, TRONCOS ATE 5CM DE DIAMETRO E RASPAGEM.</t>
  </si>
  <si>
    <t>M2</t>
  </si>
  <si>
    <t>01.02.004</t>
  </si>
  <si>
    <t>TRANSPORTE POR CAMINHAO                                            M3X</t>
  </si>
  <si>
    <t>KM</t>
  </si>
  <si>
    <t>01.03.001</t>
  </si>
  <si>
    <t>CORTE E ATERRO DENTRO DA OBRA COM TRANSPORTE INTERNO</t>
  </si>
  <si>
    <t>M3</t>
  </si>
  <si>
    <t>01.03.004</t>
  </si>
  <si>
    <t>ATERRO COM TRANSPORTE POR CAMINHAO NOS PRIMEIROS 100 M</t>
  </si>
  <si>
    <t>01.03.005</t>
  </si>
  <si>
    <t>01.04.006</t>
  </si>
  <si>
    <t>ESCORAMENTO PONTALETADO</t>
  </si>
  <si>
    <t>01.06.005</t>
  </si>
  <si>
    <t>REATERRO INTERNO APILOADO</t>
  </si>
  <si>
    <t>02.01.001</t>
  </si>
  <si>
    <t>ESCAVACAO MANUAL - PROFUNDIDADE ATE 1.80 M</t>
  </si>
  <si>
    <t>02.01.002</t>
  </si>
  <si>
    <t>ESCAVACAO MANUAL - PROFUNDIDADE ALEM DE 1.80 M</t>
  </si>
  <si>
    <t>02.01.005</t>
  </si>
  <si>
    <t>ESCORAMENTO DE TERRA CONTINUO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</si>
  <si>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</si>
  <si>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</si>
  <si>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</si>
  <si>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</si>
  <si>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</si>
  <si>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</si>
  <si>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</si>
  <si>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02.02.021</t>
  </si>
  <si>
    <t>ACO CA-50 (A OU B) FYK = 500 MPA</t>
  </si>
  <si>
    <t>KG</t>
  </si>
  <si>
    <t>02.02.027</t>
  </si>
  <si>
    <t>BROCA DE CONCRETO DE DIAMETRO 30CM - INCL ARRANQUES</t>
  </si>
  <si>
    <t>M</t>
  </si>
  <si>
    <t>02.02.095</t>
  </si>
  <si>
    <t>EMENDA COM ANEIS SOLDADOS PARA ESTACA</t>
  </si>
  <si>
    <t>UN</t>
  </si>
  <si>
    <t>02.02.097</t>
  </si>
  <si>
    <t>TAXA DE MOBILIZACAO DE EQUIPAMENTO - ESTACAS PRE-MOLDADAS</t>
  </si>
  <si>
    <t>02.02.108</t>
  </si>
  <si>
    <t xml:space="preserve">ESTACA PRE-MOLDADA CONCRETO SECÃO DE 290 A 429 CM2  CRAVADA  </t>
  </si>
  <si>
    <t>02.02.109</t>
  </si>
  <si>
    <t xml:space="preserve">ESTACA PRE-MOLDADA CONCRETO SECÃO DE 430 A 569 CM2  CRAVADA  </t>
  </si>
  <si>
    <t>02.03.001</t>
  </si>
  <si>
    <t>FORMA DE MADEIRA MACICA</t>
  </si>
  <si>
    <t>02.04.002</t>
  </si>
  <si>
    <t>ACO CA 50 (A OU B) FYK= 500 M PA</t>
  </si>
  <si>
    <t>02.05.018</t>
  </si>
  <si>
    <t>CONCRETO DOSADO E LANCADO FCK=25MPA</t>
  </si>
  <si>
    <t>02.05.019</t>
  </si>
  <si>
    <t>CONCRETO DOSADO E LANCADO FCK=30MPA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</si>
  <si>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</si>
  <si>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</si>
  <si>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</si>
  <si>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</si>
  <si>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</si>
  <si>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</si>
  <si>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</si>
  <si>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03.02.005</t>
  </si>
  <si>
    <t>TELA ARMADURA (MALHA ACO CA 60 FYK= 600 M PA)</t>
  </si>
  <si>
    <t>03.02.010</t>
  </si>
  <si>
    <t>INSERTS EM CANTONEIRAS OU CHAPA AÇO A-36 P/SOLIDARIZAÇÃO DE VIGAS E PILARES</t>
  </si>
  <si>
    <t>03.02.021</t>
  </si>
  <si>
    <t>CONJUNTO DE LUVAS E PINO ROSCAVEL DN 16MM P/SOLIDARIZAÇÃO DE VIGA FORNEC. E INST.</t>
  </si>
  <si>
    <t>03.02.022</t>
  </si>
  <si>
    <t>CONJUNTO DE LUVAS E PINO ROSCAVEL DN 20MM P/SOLIDARIZAÇÃO DE VIGA FORNEC. E INST.</t>
  </si>
  <si>
    <t>03.03.018</t>
  </si>
  <si>
    <t>LAJE PRE-FABRICADA VIGOTA TRELICADA UNIDIRECIONAL LT12-100KGF/M2</t>
  </si>
  <si>
    <t>03.03.030</t>
  </si>
  <si>
    <t>CONCRETO DOSADO, BOMBEADO E LANCADO FCK=30MPA</t>
  </si>
  <si>
    <t>03.03.034</t>
  </si>
  <si>
    <t>LAJE PRE-FABRICADA PAINEL ALVEOLAR CONCRETO PROTENDIDO H15-100KGF/M2</t>
  </si>
  <si>
    <t>03.03.036</t>
  </si>
  <si>
    <t>LAJE PRE-FABRICADA PAINEL ALVEOLAR CONCRETO PROTENDIDO H15-300KGF/M2</t>
  </si>
  <si>
    <t>03.03.037</t>
  </si>
  <si>
    <t>LAJE PRE-FABRICADA PAINEL ALVEOLAR CONCRETO PROTENDIDO H15-500KGF/M2</t>
  </si>
  <si>
    <t>03.03.039</t>
  </si>
  <si>
    <t>LAJE PRE-FABRICADA PAINEL ALVEOLAR CONCRETO PROTENDIDO H20-500KGF/M2</t>
  </si>
  <si>
    <t>03.03.095</t>
  </si>
  <si>
    <t>FORNEC. E MONTAGEM DE VIGA PROTENDIDA PRÉ-MOLDADA DE CONCRETO</t>
  </si>
  <si>
    <t>03.03.098</t>
  </si>
  <si>
    <t>FORNECIMENTO E MONTAGEM DE ESTRUTURA PRE-MOLDADA DE CONCRETO</t>
  </si>
  <si>
    <t>03.04.010</t>
  </si>
  <si>
    <t xml:space="preserve">FORNECIMENTO E MONTAGEM DE ESTRUTURA METALICA COM AÇO NAO PATINAVEL (ASTM A36/A570)  </t>
  </si>
  <si>
    <t>03.04.099</t>
  </si>
  <si>
    <t>ESTRUTURAS METALICAS</t>
  </si>
  <si>
    <t>MV</t>
  </si>
  <si>
    <t>04.01.030</t>
  </si>
  <si>
    <t>ALVENARIA DE BLOCOS DE CONCRETO E=9CM CLASSE C</t>
  </si>
  <si>
    <t>04.01.033</t>
  </si>
  <si>
    <t>ALVENARIA DE BLOCO DE CONCRETO 14X19X39 CM CLASSE C</t>
  </si>
  <si>
    <t>04.01.034</t>
  </si>
  <si>
    <t>ALVENARIA DE BLOCO DE CONCRETO 19X19X39 CM CLASSE C</t>
  </si>
  <si>
    <t>04.01.045</t>
  </si>
  <si>
    <t>CONCRETO GROUT, PREPARADO NO LOCAL, LANÇADO E ADENSADO</t>
  </si>
  <si>
    <t>04.01.046</t>
  </si>
  <si>
    <t>ARMADURA CA 50 PARA PAREDE AUTO-PORTANTE</t>
  </si>
  <si>
    <t>04.01.049</t>
  </si>
  <si>
    <t>ALVENARIA AUTO-PORTANTE: BLOCO CONCRETO ESTRUTURAL DE 19X19X19CM CLASSE B</t>
  </si>
  <si>
    <t>04.01.099</t>
  </si>
  <si>
    <t>ALVENARIAS</t>
  </si>
  <si>
    <t>04.02.018</t>
  </si>
  <si>
    <t>ELEMENTO VAZADO DE BLOCO DE CONCRETO 19X19X39CM CLASSE C</t>
  </si>
  <si>
    <t>04.03.001</t>
  </si>
  <si>
    <t>DV-01 DIVISORIA DE GRANILITE - LATERAL ABERTA</t>
  </si>
  <si>
    <t>04.03.002</t>
  </si>
  <si>
    <t>DV-02 DIVISORIA DE GRANILITE - LATERAL FECHADA</t>
  </si>
  <si>
    <t>04.03.003</t>
  </si>
  <si>
    <t>DV-03 DIVISORIA DE GRANILITE - FRONTAL</t>
  </si>
  <si>
    <t>05.01.029</t>
  </si>
  <si>
    <t>PM-74 PORTA SARRAFEADO MACIÇO P/BOXES L=62CM-COMPLETA</t>
  </si>
  <si>
    <t>05.01.046</t>
  </si>
  <si>
    <t>PM-70 PORTA DE MADEIRA SARRAFEADA P/ PINT. BAT. MET. L=72CM</t>
  </si>
  <si>
    <t>05.01.047</t>
  </si>
  <si>
    <t>PM-71 PORTA DE MADEIRA SARRAFEADA P/ PINT. BAT. MET. L=82CM</t>
  </si>
  <si>
    <t>05.01.048</t>
  </si>
  <si>
    <t>PM-72 PORTA DE MADEIRA SARRAFEADA P/ PINT. BAT. MET. L=92CM</t>
  </si>
  <si>
    <t>05.01.051</t>
  </si>
  <si>
    <t>PM-75 PORTA SARRAFEADA MACICA SANIT. ACESSIVEL BAT. MET.</t>
  </si>
  <si>
    <t>05.01.109</t>
  </si>
  <si>
    <t xml:space="preserve">PM-79 PORTA SARRAFEADA MACICA PARA HALL DO ELEVADOR BAT. MET  </t>
  </si>
  <si>
    <t>05.05.040</t>
  </si>
  <si>
    <t>BS-05 BANCADA PARA COZINHA - GRANITO POLIDO 20MM</t>
  </si>
  <si>
    <t>05.05.053</t>
  </si>
  <si>
    <t>BE-08 BANCADA ALUNOS / QUIMICA E BIOLOGIA (150CM)</t>
  </si>
  <si>
    <t>05.05.054</t>
  </si>
  <si>
    <t>BE-09 BANCADA ALUNOS / QUIMICA E BIOLOGIA (195CM)</t>
  </si>
  <si>
    <t>05.05.055</t>
  </si>
  <si>
    <t>BE-10 BANCADA ALUNOS / MATEMATICA E FISICA (280CM)</t>
  </si>
  <si>
    <t>05.05.060</t>
  </si>
  <si>
    <t>BE-14 BANCADA APOIO PARA CAPELA</t>
  </si>
  <si>
    <t>05.05.061</t>
  </si>
  <si>
    <t>BE-15 BANCADA LABORATORIO COM PRATELEIRA</t>
  </si>
  <si>
    <t>05.05.062</t>
  </si>
  <si>
    <t>BE-16 BANCADA LABORATORIO 2 CUBAS 50X40X25CM (L=180CM)</t>
  </si>
  <si>
    <t>05.05.063</t>
  </si>
  <si>
    <t>BE-17 BANCADA LABORATORIO 1 CUBA 50X40X25CM (L=120CM)</t>
  </si>
  <si>
    <t>05.05.064</t>
  </si>
  <si>
    <t>PR-08 PRATELEIRA DE GRANITO</t>
  </si>
  <si>
    <t>05.05.067</t>
  </si>
  <si>
    <t>PR-03 PRATELEIRA DE GRANILITE - L=30CM</t>
  </si>
  <si>
    <t>05.05.068</t>
  </si>
  <si>
    <t>BE-18 BANCADA LABORATORIO 1 CUBA 60X50X30CM (L=180CM)</t>
  </si>
  <si>
    <t>05.05.069</t>
  </si>
  <si>
    <t>BE-19 BANCADA LABORATORIO SIMPLES</t>
  </si>
  <si>
    <t>05.05.075</t>
  </si>
  <si>
    <t>PR-09 PRATELEIRA EM GRANILITE - L=55CM</t>
  </si>
  <si>
    <t>05.05.078</t>
  </si>
  <si>
    <t>GS-03 GUICHE DE SECRETARIA/JANELA DE 2 FOLHAS</t>
  </si>
  <si>
    <t>05.05.079</t>
  </si>
  <si>
    <t>PR-10 PRATELEIRA EM GRANILITE L=70CM</t>
  </si>
  <si>
    <t>05.05.080</t>
  </si>
  <si>
    <t>ET-05 ESTRADO DE POLIPROPILENO</t>
  </si>
  <si>
    <t>05.05.086</t>
  </si>
  <si>
    <t>BA-13 BALCAO ATENDIMENTO - GRANITO</t>
  </si>
  <si>
    <t>05.05.089</t>
  </si>
  <si>
    <t>BA-10 BALCÃO DE DISTRIB.DE GRANITO (L=350CM)</t>
  </si>
  <si>
    <t>05.05.090</t>
  </si>
  <si>
    <t>BA-11 BALCÃO DE DEVOLUÇÃO DE GRANITO (L=70CM)</t>
  </si>
  <si>
    <t>05.05.096</t>
  </si>
  <si>
    <t>CC-06 CUBA INOX 460X300X170MM - MISTURADOR DE PAREDE</t>
  </si>
  <si>
    <t>05.05.101</t>
  </si>
  <si>
    <t>CC-01 CUBA INOX (60X50X30CM) INCLUSIVE VÁLVULA AMERICANA-GRANITO</t>
  </si>
  <si>
    <t>05.05.103</t>
  </si>
  <si>
    <t>CC-03 CUBA INOX (50X40X25CM) TORNEIRA DE PAREDE INCL.VÁLVULA AMERICANA-GRANITO</t>
  </si>
  <si>
    <t>05.05.104</t>
  </si>
  <si>
    <t>CC-04 CUBA DUPLA INOX (102X40X25CM) INCLUSIVE VÁLVULA AMERICANA-GRANITO</t>
  </si>
  <si>
    <t>06.01.001</t>
  </si>
  <si>
    <t>EF-01 ESQUADRIA DE FERRO 90X60CM</t>
  </si>
  <si>
    <t>06.01.006</t>
  </si>
  <si>
    <t>EF-06 ESQUADRIA DE FERRO 180X150CM</t>
  </si>
  <si>
    <t>06.01.013</t>
  </si>
  <si>
    <t>EF-13 ESQUADRIA DE FERRO 90X90CM</t>
  </si>
  <si>
    <t>06.01.023</t>
  </si>
  <si>
    <t>EF-21 ESQUADRIA DE FERRO 180X210CM</t>
  </si>
  <si>
    <t>06.01.025</t>
  </si>
  <si>
    <t>CAIXILHOS DE FERRO -BASCULANTES</t>
  </si>
  <si>
    <t>06.01.026</t>
  </si>
  <si>
    <t>CAIXILHOS DE FERRO -FIXOS</t>
  </si>
  <si>
    <t>06.01.040</t>
  </si>
  <si>
    <t>EF-24 ESQ FERRO VENEZIANA DA CAIXA DO ELEVADOR (0.80X0.40M)</t>
  </si>
  <si>
    <t>06.01.043</t>
  </si>
  <si>
    <t>EF-27 ESQ DE FERRO VENTILACAO CRUZADA (180X75CM)</t>
  </si>
  <si>
    <t>06.01.048</t>
  </si>
  <si>
    <t>EF-30 ESQUADRIA DE FERRO PARA DUTO EXAUSTOR DE CAPELA</t>
  </si>
  <si>
    <t>06.01.082</t>
  </si>
  <si>
    <t>VENEZIANA INDUSTRIAL-ALETAS PVC MONTANTES ACO PRE-PINTADO REF 100</t>
  </si>
  <si>
    <t>06.01.099</t>
  </si>
  <si>
    <t>SERVICOS EM ELEMENTOS METALICOS/COMPONENTES</t>
  </si>
  <si>
    <t>06.02.001</t>
  </si>
  <si>
    <t>PC-01 PORTA CORTA-FOGO P90 L=90CM COMPLETA</t>
  </si>
  <si>
    <t>06.02.010</t>
  </si>
  <si>
    <t>PF-11 PORTA/JANELA DE FERRO 180X260CM</t>
  </si>
  <si>
    <t>06.02.015</t>
  </si>
  <si>
    <t>PF-15 PORTA EM CHAPA DE FERRO (L=82 CM)</t>
  </si>
  <si>
    <t>06.02.016</t>
  </si>
  <si>
    <t>PF-16 PORTA EM CHAPA DE FERRO (L=92 CM)</t>
  </si>
  <si>
    <t>06.02.019</t>
  </si>
  <si>
    <t>PF-19 PORTA DE FERRO P/ RESERVATORIO - GALVANIZADA</t>
  </si>
  <si>
    <t>06.02.026</t>
  </si>
  <si>
    <t>PF-23 PORTA DE FERRO C/ BANDEIRA EM CHAPA PERFURADA L=140CM</t>
  </si>
  <si>
    <t>06.02.032</t>
  </si>
  <si>
    <t>PF-20 PORTA DE FERRO COM BANDEIRA CHAPA PERFURADA  L=180CM</t>
  </si>
  <si>
    <t>06.02.047</t>
  </si>
  <si>
    <t>PF-28 PORTA DE FERRO COM BANDEIRA 90X260CM</t>
  </si>
  <si>
    <t>06.02.049</t>
  </si>
  <si>
    <t>PF-30 PORTA EM CHAPA DE AÇO C/VENT.PERM (L=140CM)</t>
  </si>
  <si>
    <t>06.02.053</t>
  </si>
  <si>
    <t>PF-32 PORTA EM CHAPA DE AÇO 82X210CM C/VENTILAÇÃO</t>
  </si>
  <si>
    <t>06.02.060</t>
  </si>
  <si>
    <t>PT-38 PORTAO EM GRADIL ELETROFUNDIDO (345X230CM)</t>
  </si>
  <si>
    <t>06.02.061</t>
  </si>
  <si>
    <t>PT-39 PORTAO EM GRADIL ELETROFUNDIDO (165X230CM)</t>
  </si>
  <si>
    <t>06.02.062</t>
  </si>
  <si>
    <t>PT-40 BANDEIRA EM GRADIL ELETROFUNDIDO</t>
  </si>
  <si>
    <t>06.02.094</t>
  </si>
  <si>
    <t>ME-02 MONTANTE ESTRUTURAL VERTICAL P/ESQUADRIAS EM VÃO DE 7,20M</t>
  </si>
  <si>
    <t>06.02.095</t>
  </si>
  <si>
    <t xml:space="preserve">ME-03 MONTANTE ESTRUTURAL HORIZONTAL P/ESQUADRIAS </t>
  </si>
  <si>
    <t>06.02.099</t>
  </si>
  <si>
    <t>06.03.001</t>
  </si>
  <si>
    <t>TI-01 TAMPA DE INSPECAO - ACO</t>
  </si>
  <si>
    <t>06.03.003</t>
  </si>
  <si>
    <t>AF-01 ALCAPAO PARA LAJE DE FORRO</t>
  </si>
  <si>
    <t>06.03.017</t>
  </si>
  <si>
    <t>BP-02 BARRA ANTIPANICO DUPLA</t>
  </si>
  <si>
    <t>06.03.020</t>
  </si>
  <si>
    <t>EM-06 ESCADA DE MARINHEIRO C/GUARDA CORPO GALVANIZADA</t>
  </si>
  <si>
    <t>06.03.024</t>
  </si>
  <si>
    <t>TP-12 TELA DE PROTECAO REMOVIVEL</t>
  </si>
  <si>
    <t>06.03.035</t>
  </si>
  <si>
    <t xml:space="preserve">GR-02 GRADE DE PROTECAO / GUICHE (122X105 CM) FERRO CHATO 1/2 X 1/8  </t>
  </si>
  <si>
    <t>06.03.066</t>
  </si>
  <si>
    <t>BANCO COM ASSENTO DE CONCRETO ARMADO LISO DESEMPENADO COM PINTURA VERNIZ ACRÍLICO  ARMAÇAO ENGASTADA</t>
  </si>
  <si>
    <t>06.03.069</t>
  </si>
  <si>
    <t>QE-36 REDE DE PROTECAO PARA QUADRAS DE ESPORTES</t>
  </si>
  <si>
    <t>06.03.075</t>
  </si>
  <si>
    <t>QE-43 POSTE PARA REDE VOLEIBOL (LAJE ALVEOLAR)</t>
  </si>
  <si>
    <t>PR</t>
  </si>
  <si>
    <t>06.03.078</t>
  </si>
  <si>
    <t>QE-46 TRAVE DE FUTEBOL DE SALAO (LAJE ALVEOLAR)</t>
  </si>
  <si>
    <t>06.03.080</t>
  </si>
  <si>
    <t>QE-39 TABELA DE BASQUETE (LAJE ALVEOLAR)</t>
  </si>
  <si>
    <t>06.03.099</t>
  </si>
  <si>
    <t>06.03.100</t>
  </si>
  <si>
    <t xml:space="preserve">CO-34 CORRIMÃO DUPLO AÇO GALVANIZADO COM PINTURA ESMALTE.  </t>
  </si>
  <si>
    <t>06.03.102</t>
  </si>
  <si>
    <t xml:space="preserve">CO-36 CORRIMÃO DUPLO INTERMEDIÁRIO AÇO GALVANIZADO COM PINTURA ESMALTE  </t>
  </si>
  <si>
    <t>07.02.004</t>
  </si>
  <si>
    <t xml:space="preserve">FORNECIMENTO E MONTAGEM DE ESTRUTURA METALICA COM AÇO NAO PATINAVEL (ASTM A36/A570)			  			  </t>
  </si>
  <si>
    <t>07.03.065</t>
  </si>
  <si>
    <t>TELHA DE POLIESTER (PERFIL DA TRAPEZOIDAL ACO H ATE 40MM) - E=1,2MM</t>
  </si>
  <si>
    <t>07.03.133</t>
  </si>
  <si>
    <t xml:space="preserve">TELHA GALVALUME / ACO GALV ACABAMENTO.NATURAL TRAPEZ H=40MM .E=0,65MM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</si>
  <si>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</si>
  <si>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</si>
  <si>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</si>
  <si>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</si>
  <si>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07.04.042</t>
  </si>
  <si>
    <t>CUMEEIRA DE ACO GALV NATURAL PERFIL TRAP E=0,5MM H=100MM</t>
  </si>
  <si>
    <t>07.05.007</t>
  </si>
  <si>
    <t>FECHAMENTO TELHA PERF GALVALUME / ACO GALV   TRAPEZ H=40MM E=0,65MM PINT PO 2 FACES  Ø FURO ATE 3,17</t>
  </si>
  <si>
    <t>07.05.099</t>
  </si>
  <si>
    <t>FECHAMENTOS E/OU VEDACOES</t>
  </si>
  <si>
    <t>08.01.002</t>
  </si>
  <si>
    <t>AC-05 ABRIGO E CAVALETE DE 1 COMPLETO 85X65X30CM</t>
  </si>
  <si>
    <t>08.02.002</t>
  </si>
  <si>
    <t>AG-05 ABRIGO PARA GAS COM 4 CILINDROS DE 45 KG</t>
  </si>
  <si>
    <t>08.02.016</t>
  </si>
  <si>
    <t>PROTECAO ANTICORROSIVA PARA RAMAIS SOB A TERRA</t>
  </si>
  <si>
    <t>08.02.017</t>
  </si>
  <si>
    <t>PROTECAO MECANICA PARA RAMAIS SOB ATERRA</t>
  </si>
  <si>
    <t>08.02.021</t>
  </si>
  <si>
    <t>VG-01 VALVULA E REGULADOR DE PRESSAO DE GAS</t>
  </si>
  <si>
    <t>08.02.040</t>
  </si>
  <si>
    <t>TUBO ACO GALV NBR5590-CLASSE PESADA DN 20MM (3/4) INCL CONEXOES</t>
  </si>
  <si>
    <t>08.03.003</t>
  </si>
  <si>
    <t>TUBO ACO GALVANIZ NBR5580-CL MEDIA, DN25MM (1) - INCL. CONEXOES</t>
  </si>
  <si>
    <t>08.03.004</t>
  </si>
  <si>
    <t>TUBO ACO GALVANIZ NBR 5580-CL MEDIA, DN32MM (1 1/4)-INCL CONEXOES</t>
  </si>
  <si>
    <t>08.03.016</t>
  </si>
  <si>
    <t>TUBO PVC RÍGIDO JUNTA SOLDÁVEL DE 25 INCL CONEXÕES</t>
  </si>
  <si>
    <t>08.03.017</t>
  </si>
  <si>
    <t>TUBO PVC RÍGIDO JUNTA SOLDÁVEL DE 32 INCL CONEXÕES</t>
  </si>
  <si>
    <t>08.03.018</t>
  </si>
  <si>
    <t>TUBO PVC RÍGIDO JUNTA SOLDÁVEL DE 40 INCL CONEXÕES</t>
  </si>
  <si>
    <t>08.03.019</t>
  </si>
  <si>
    <t>TUBO PVC RÍGIDO JUNTA SOLDÁVEL DE 50 INCL CONEXÕES</t>
  </si>
  <si>
    <t>08.03.020</t>
  </si>
  <si>
    <t>TUBO PVC RÍGIDO JUNTA SOLDÁVEL DE 60 INCL CONEXÕES</t>
  </si>
  <si>
    <t>08.03.021</t>
  </si>
  <si>
    <t>TUBO PVC RÍGIDO JUNTA SOLDÁVEL DE 75 INCL CONEXÕES</t>
  </si>
  <si>
    <t>08.03.022</t>
  </si>
  <si>
    <t>TUBO PVC RÍGIDO JUNTA SOLDÁVEL DE 85 INCL CONEXÕES</t>
  </si>
  <si>
    <t>08.03.023</t>
  </si>
  <si>
    <t>TUBO PVC RÍGIDO JUNTA SOLDÁVEL DE 110 INCL CONEXÕES</t>
  </si>
  <si>
    <t>08.04.003</t>
  </si>
  <si>
    <t>REGISTRO DE GAVETA BRUTO DN 25MM (1)</t>
  </si>
  <si>
    <t>08.04.004</t>
  </si>
  <si>
    <t>REGISTRO DE GAVETA BRUTO DN 32MM (1 1/4)</t>
  </si>
  <si>
    <t>08.04.006</t>
  </si>
  <si>
    <t>REGISTRO DE GAVETA BRUTO DN 50MM (2)</t>
  </si>
  <si>
    <t>08.04.022</t>
  </si>
  <si>
    <t>REGISTRO DE GAVETA COM CANOPLA CROMADA DN 20MM (3/4)</t>
  </si>
  <si>
    <t>08.04.023</t>
  </si>
  <si>
    <t>REGISTRO DE GAVETA COM CANOPLA CROMADA DN 25MM (1)</t>
  </si>
  <si>
    <t>08.04.025</t>
  </si>
  <si>
    <t>REGISTRO DE GAVETA COM CANOPLA CROMADA DN 40MM (1 1/2)</t>
  </si>
  <si>
    <t>08.04.032</t>
  </si>
  <si>
    <t>REGISTRO DE PRESSAO C/ CANOPLA CROMADA DN 20MM (3/4)</t>
  </si>
  <si>
    <t>08.04.044</t>
  </si>
  <si>
    <t>VALVULA DE DESCARGA C/ REG INCORP DN=40MM(1 1/2) ACAB ANTIVANDALISMO</t>
  </si>
  <si>
    <t>08.05.010</t>
  </si>
  <si>
    <t>TUBO DE COBRE NBR13206 CLASSE E DN 22 MM (3/4) AGUA QUENTE INCL CONEXOES COM ISOLAÇAO TERMICA POL</t>
  </si>
  <si>
    <t>08.05.011</t>
  </si>
  <si>
    <t>TUBO DE COBRE NBR13206 CLASSE E DN 28 MM (1) AGUA QUENTE INCL CONEXOES COM ISOLAÇAO TERMICA POLIE</t>
  </si>
  <si>
    <t>08.05.012</t>
  </si>
  <si>
    <t>TUBO DE COBRE NBR13206 CLASSE E DN 35 MM (1 1/4) AGUA QUENTE INCL CONEXOES COM ISOLAÇAO TERMICA P</t>
  </si>
  <si>
    <t>08.05.015</t>
  </si>
  <si>
    <t xml:space="preserve">PROTEÇAO EM  ALUMINIO CORRUGADO E=0,15MM PARA TUBO DE COBRE  DN 28MM AGUA QUENTE INCL AMARRAÇAO  </t>
  </si>
  <si>
    <t>08.05.016</t>
  </si>
  <si>
    <t xml:space="preserve">PROTEÇAO EM ALUMINIO CORRUGADO E= 0,15MM PARA TUBO DE COBRE  DN 35MM AGUA QUENTE INCL AMARRAÇAO  </t>
  </si>
  <si>
    <t>08.06.001</t>
  </si>
  <si>
    <t>SISTEMA DE AQUECIMENTO SOLAR BOILER 1000 LITROS AÇO INOX ALTA PRESSAO COM 10 PLACAS COLETORAS 175x10</t>
  </si>
  <si>
    <t>08.07.002</t>
  </si>
  <si>
    <t>TUBO ACO GALVANIZ NBR5580-CL MEDIA, DN65MM (2 1/2)- INCL CONEXOES</t>
  </si>
  <si>
    <t>08.07.003</t>
  </si>
  <si>
    <t>TUBO ACO GALVANIZ NBR5580-CL MEDIA, DN80MM (3)-INCL CONEXOES</t>
  </si>
  <si>
    <t>08.07.010</t>
  </si>
  <si>
    <t>PROTECAO ANTI CORROSIVA PARA RAMAIS SOB A TERRA</t>
  </si>
  <si>
    <t>08.08.002</t>
  </si>
  <si>
    <t>REGISTRO DE GAVETA BRUTO DN 65MM (2 1/2)</t>
  </si>
  <si>
    <t>08.08.003</t>
  </si>
  <si>
    <t>REGISTRO DE GAVETA BRUTO DN 80MM (3)</t>
  </si>
  <si>
    <t>08.08.012</t>
  </si>
  <si>
    <t>REGISTRO DE RECALQUE NO PASSEIO (RR-01)</t>
  </si>
  <si>
    <t>08.08.028</t>
  </si>
  <si>
    <t xml:space="preserve">AH-04 ABRIGO PARA HIDRANTE COM MANGUEIRA 1 1/2  E ESGUICHO REGULAVEL </t>
  </si>
  <si>
    <t>08.08.041</t>
  </si>
  <si>
    <t>VALVULA RETENCAO HORIZ BRONZE DE 2 1/2</t>
  </si>
  <si>
    <t>08.08.042</t>
  </si>
  <si>
    <t>VALVULA RETENCAO HORIZONTAL DE BRONZE DE 3</t>
  </si>
  <si>
    <t>08.08.045</t>
  </si>
  <si>
    <t>EXTINTORES MANUAIS DE CO2 COM CAPACIDADE DE 6 KG</t>
  </si>
  <si>
    <t>08.08.048</t>
  </si>
  <si>
    <t>EXTINTOR PORTATIL DE PO QUIMICO BC CAPACIDADE 6 KG</t>
  </si>
  <si>
    <t>08.08.050</t>
  </si>
  <si>
    <t>EXTINTORES MANUAIS DE AGUA PRESSURIZADA CAP DE 10 L</t>
  </si>
  <si>
    <t>08.08.060</t>
  </si>
  <si>
    <t>MANOMETRO INDUSTRIAL COM TOMADA INFERIOR.</t>
  </si>
  <si>
    <t>08.08.061</t>
  </si>
  <si>
    <t>PRESSOSTATO (VALVULA DE FLUXO) COM SENSOR DIAFRAGMA.</t>
  </si>
  <si>
    <t>08.08.077</t>
  </si>
  <si>
    <t>CONJ MOTOR-BOMBA (CENTRIFUGA) 5 HP (31200 L/H -20 MCA)</t>
  </si>
  <si>
    <t>08.08.090</t>
  </si>
  <si>
    <t>TREINAMENTO BÁSICO PARA BRIGADA DE INCÊNDIO INCLUSO EQUIPAMENTOS (POR PARTICIPANTE)</t>
  </si>
  <si>
    <t>08.09.001</t>
  </si>
  <si>
    <t>TUBO DE FERRO FUNDIDO DN 50MM (2) - INCLUSIVE CONEXOES -  DESC</t>
  </si>
  <si>
    <t>08.09.002</t>
  </si>
  <si>
    <t>TUBO DE FERRO FUNDIDO DN 75MM (3) - INCLUSIVE CONEXOES -  DESC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</si>
  <si>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</si>
  <si>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</si>
  <si>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</si>
  <si>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</si>
  <si>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</si>
  <si>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</si>
  <si>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</si>
  <si>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</si>
  <si>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08.10.011</t>
  </si>
  <si>
    <t>CAIXA SIFONADA DE PVC DN 150X185X75MM C/GRELHA PVC CROMADO</t>
  </si>
  <si>
    <t>08.10.048</t>
  </si>
  <si>
    <t>RALO SIFONADO DE F.FUNDIDO DN 150 MM C/GRELHA PVC CROMADO</t>
  </si>
  <si>
    <t>08.10.057</t>
  </si>
  <si>
    <t>TERMINAL DE VENTILACAO EM PVC P/ ESGOTO DN 75MM (3)</t>
  </si>
  <si>
    <t>08.11.005</t>
  </si>
  <si>
    <t>TUBO DE FERRO FUNDIDO DN 150MM (6) - INCLUSIVE CONEXOES</t>
  </si>
  <si>
    <t>08.11.052</t>
  </si>
  <si>
    <t>TUBO DE PVC REFORÇADO SR JUNTA ELÁSTICA DN 75 INCL CONEXÕES</t>
  </si>
  <si>
    <t>08.11.054</t>
  </si>
  <si>
    <t>TUBO DE PVC REFORÇADO SR JUNTA ELÁSTICA DN 150 INCL CONEXÕES</t>
  </si>
  <si>
    <t>08.12.017</t>
  </si>
  <si>
    <t>CALHA OU AGUA FURTADA EM CHAPA GALV. N 24 - CORTE 1,00M</t>
  </si>
  <si>
    <t>08.12.032</t>
  </si>
  <si>
    <t>RUFO EM CHAPA GALVANIZADA N 24 - CORTE 0,25 M</t>
  </si>
  <si>
    <t>08.12.033</t>
  </si>
  <si>
    <t>RUFO EM CHAPA GALVANIZADA N 24 - CORTE 0,33 M</t>
  </si>
  <si>
    <t>08.12.065</t>
  </si>
  <si>
    <t>GRELHA HEMISFERICA DE FERRO FUNDIDO DN 75MM (3)</t>
  </si>
  <si>
    <t>08.12.067</t>
  </si>
  <si>
    <t>GRELHA HEMISFERICA DE FERRO FUNDIDO DN 150MM (6)</t>
  </si>
  <si>
    <t>08.12.099</t>
  </si>
  <si>
    <t>SERVICOS EM REDE DE AGUAS PLUVIAIS</t>
  </si>
  <si>
    <t>08.13.012</t>
  </si>
  <si>
    <t>TUBO ACO GALVANIZ NBR5580-CL MEDIA, DN25MM (1) - INCL CONEXOES</t>
  </si>
  <si>
    <t>08.13.013</t>
  </si>
  <si>
    <t>TUBO ACO GALVANIZ NBR5580-CL MEDIA, DN32MM (1 1/4)-INCL CONEXOES</t>
  </si>
  <si>
    <t>08.13.014</t>
  </si>
  <si>
    <t>TUBO ACO GALVANIZ NBR5580-CL MEDIA, DN40MM (1 1/2) - INCL CONEXOES</t>
  </si>
  <si>
    <t>08.13.015</t>
  </si>
  <si>
    <t>TUBO ACO GALVANIZ NBR5580-CL MEDIA, DN50MM (2) - INCL CONEXOES</t>
  </si>
  <si>
    <t>08.13.016</t>
  </si>
  <si>
    <t>TUBO ACO GALVANIZ NBR5580-CL MEDIA, DN65MM (2 1/2)-INCL CONEXOES</t>
  </si>
  <si>
    <t>08.13.017</t>
  </si>
  <si>
    <t>08.13.018</t>
  </si>
  <si>
    <t>TUBO ACO GALVANIZ NBR5580-CL MEDIA, DN100MM (4)-INCL CONEXOES</t>
  </si>
  <si>
    <t>08.14.003</t>
  </si>
  <si>
    <t>08.14.004</t>
  </si>
  <si>
    <t>08.14.005</t>
  </si>
  <si>
    <t>REGISTRO DE GAVETA BRUTO DN 40MM (1.1/2)</t>
  </si>
  <si>
    <t>08.14.007</t>
  </si>
  <si>
    <t>REGISTRO DE GAVETA BRUTO DN 65MM (2.1/2)</t>
  </si>
  <si>
    <t>08.14.009</t>
  </si>
  <si>
    <t>REGISTRO DE GAVETA BRUTO DN 100MM (4)</t>
  </si>
  <si>
    <t>08.14.017</t>
  </si>
  <si>
    <t>VALVULA DE RETENCAO HORIZONTAL DE BRONZE DE 1.1/4</t>
  </si>
  <si>
    <t>08.14.022</t>
  </si>
  <si>
    <t>VALVULA DE RETENCAO HORIZONTAL DE BRONZE DE 4</t>
  </si>
  <si>
    <t>08.14.027</t>
  </si>
  <si>
    <t>VALVULA DE RETENCAO VERTICAL DE BRONZE DE 1.1/4</t>
  </si>
  <si>
    <t>08.14.037</t>
  </si>
  <si>
    <t>VALVULA DE RETENCAO DE PE COM CRIVO DE BRONZE DE 1.1/2</t>
  </si>
  <si>
    <t>08.14.046</t>
  </si>
  <si>
    <t>TORNEIRA DE BOIA EM LATAO (BOIA PLAST) DN 25MM (1)</t>
  </si>
  <si>
    <t>08.14.073</t>
  </si>
  <si>
    <t>CONJ MOTOR-BOMBA(CENTRIFUGA)1,5 HP(10000 L/H-20 MCA)</t>
  </si>
  <si>
    <t>08.14.085</t>
  </si>
  <si>
    <t>ANEIS PRE-MOLDADOS EM CONCRETO ARMADO P/ RESERVATORIO D'AGUA D=2,50M</t>
  </si>
  <si>
    <t>08.14.086</t>
  </si>
  <si>
    <t>LAJE PRE-MOLDADA D=2,50M E=8CM P/ RESERVATORIO</t>
  </si>
  <si>
    <t>08.14.087</t>
  </si>
  <si>
    <t>LAJE PRE-MOLDADA D=2,50M E=15CM P/ RESERVATORIO</t>
  </si>
  <si>
    <t>08.14.099</t>
  </si>
  <si>
    <t>SERVICOS RESERVATORIOS</t>
  </si>
  <si>
    <t>08.15.016</t>
  </si>
  <si>
    <t>BB-01 BEBEDOURO COLETIVO</t>
  </si>
  <si>
    <t>08.15.017</t>
  </si>
  <si>
    <t>BB-02 BEBEDOURO ACESSÍVEL ÁGUA REFRIGERADA PRESSÃO MÍNIMA 8MCA - FORNECIDO E INSTALADO</t>
  </si>
  <si>
    <t>08.15.018</t>
  </si>
  <si>
    <t>LT-06 LAVATÓRIO COLETIVO COM TORNEIRA ANTIVANDALISMO</t>
  </si>
  <si>
    <t>08.15.019</t>
  </si>
  <si>
    <t>LT-07 LAVATÓRIO COLETIVO COM TORNEIRA DE MESA- SANIT.ADMINISTRAÇÃO</t>
  </si>
  <si>
    <t>08.15.023</t>
  </si>
  <si>
    <t>MT-04 MICTORIO COLETIVO</t>
  </si>
  <si>
    <t>08.16.001</t>
  </si>
  <si>
    <t>BACIA SIFONADA DE LOUCA BRANCA (VDR 6L) C/ ASSENTO</t>
  </si>
  <si>
    <t>08.16.010</t>
  </si>
  <si>
    <t>LAVATORIO DE LOUCA BRANCA SEM COLUNA C/ TORNEIRA DE FECHAM AUTOMATICO</t>
  </si>
  <si>
    <t>08.16.045</t>
  </si>
  <si>
    <t>TANQUE DE LOUCA BRANCA,PEQUENO C/COLUNA</t>
  </si>
  <si>
    <t>08.16.051</t>
  </si>
  <si>
    <t>SABONETEIRA DE LOUCA BRANCA DE 15X15 CM</t>
  </si>
  <si>
    <t>08.16.065</t>
  </si>
  <si>
    <t>PAPELEIRA DE LOUCA BRANCA DE 15X15CM</t>
  </si>
  <si>
    <t>08.16.070</t>
  </si>
  <si>
    <t>CABIDE DE LOUCA BRANCA COM 2 GANCHOS</t>
  </si>
  <si>
    <t>08.16.073</t>
  </si>
  <si>
    <t>BC-23 BANCO DE GRANITO 2CM COM BORDA ARREDONDADA PARA VESTIÁRIO</t>
  </si>
  <si>
    <t>08.16.083</t>
  </si>
  <si>
    <t>VA-01 VARAL/TOALHEIRO</t>
  </si>
  <si>
    <t>08.16.091</t>
  </si>
  <si>
    <t>BR-03  CONJUNTO LAVATORIO E BACIA ACESSIVEIS</t>
  </si>
  <si>
    <t>CJ</t>
  </si>
  <si>
    <t>08.16.092</t>
  </si>
  <si>
    <t>BR-04 BARRA DE APOIO COM FIXAÇÃO LATERAL</t>
  </si>
  <si>
    <t>08.16.093</t>
  </si>
  <si>
    <t>BR-05 TROCADOR ACESSÍVEL</t>
  </si>
  <si>
    <t>08.16.094</t>
  </si>
  <si>
    <t>BR-06 CHUVEIRO ACESSIVEL</t>
  </si>
  <si>
    <t>08.17.037</t>
  </si>
  <si>
    <t>CHUVEIRO ANTIVANDALISMO</t>
  </si>
  <si>
    <t>08.17.058</t>
  </si>
  <si>
    <t>FT-02 FILTRO PARA AGUA POTAVEL</t>
  </si>
  <si>
    <t>08.17.080</t>
  </si>
  <si>
    <t>TORNEIRA DE LAVAGEM COM CANOPLA DE 1/2</t>
  </si>
  <si>
    <t>09.01.005</t>
  </si>
  <si>
    <t>TE-05 ENTRADA PRIMÁRIA SIMPLIF.  POSTE UNICO - CPFL - 112,5 KVA - 15KV- 220/127 V</t>
  </si>
  <si>
    <t>09.02.042</t>
  </si>
  <si>
    <t>DPS - DISPOSITIVO PROTECAO CONTRA SURTOS (TELEFONIA)</t>
  </si>
  <si>
    <t>09.02.043</t>
  </si>
  <si>
    <t>DPS - DISPOSITIVO PROTECAO CONTRA SURTOS (ENERGIA)</t>
  </si>
  <si>
    <t>09.02.099</t>
  </si>
  <si>
    <t>SERVICOS DE ENTRADA DE BAIXA TENSAO</t>
  </si>
  <si>
    <t>09.02.101</t>
  </si>
  <si>
    <t>CONJ. ENTRADA P/INTRAGOV (FIBRA ÓTICA) EM ENTRADA DE ENERGIA</t>
  </si>
  <si>
    <t>09.02.102</t>
  </si>
  <si>
    <t xml:space="preserve">CONJUNTO PARA ENTRADA DE TELEFONE  NA ENTRADA DE ENERGIA 			  			  </t>
  </si>
  <si>
    <t>09.03.018</t>
  </si>
  <si>
    <t>CABO FLEXIVEL DE COBRE 1,0 KV SECAO 6 MM2 (ISOLAÇAO NAO HALOGENADO)</t>
  </si>
  <si>
    <t>09.03.020</t>
  </si>
  <si>
    <t>CABO FLEXIVEL DE COBRE 1,0 KV SECAO 16 MM2 (ISOLAÇAO NAO HALOGENADO)</t>
  </si>
  <si>
    <t>09.03.025</t>
  </si>
  <si>
    <t>CABO FLEXIVEL DE COBRE 1,0 KV SECAO 95 MM2 (ISOLAÇAO NAO HALOGENADO)</t>
  </si>
  <si>
    <t>09.03.028</t>
  </si>
  <si>
    <t>CABO FLEXIVEL DE COBRE 1,0 KV SECAO 185 MM2 (ISOLAÇAO NAO HALOGENADO)</t>
  </si>
  <si>
    <t>09.03.052</t>
  </si>
  <si>
    <t>ELETRODUTO DE PVC RIGIDO ROSCAVEL DE 85MM - INCL CONEXOES</t>
  </si>
  <si>
    <t>09.03.090</t>
  </si>
  <si>
    <t>ENVELOPE DE CONCRETO PARA DUTOS</t>
  </si>
  <si>
    <t>09.04.006</t>
  </si>
  <si>
    <t>CAIXA EM CHAPA DE AÇO 16 COM PORTA E FECHO</t>
  </si>
  <si>
    <t>09.04.019</t>
  </si>
  <si>
    <t>QUADRO GERAL - DISJUNTOR TERMOMAGNETICO 3X10A A 3X50A</t>
  </si>
  <si>
    <t>09.04.020</t>
  </si>
  <si>
    <t>QUADRO GERAL - DISJUNTOR TERMOMAGNETICO 3X60A A 3X100A</t>
  </si>
  <si>
    <t>09.04.028</t>
  </si>
  <si>
    <t>QUADRO GERAL-DISJUNTOR TERMOMAGNETICO 3X300A</t>
  </si>
  <si>
    <t>09.04.042</t>
  </si>
  <si>
    <t>QUADRO GERAL-BARRAMENTO DE 100 A</t>
  </si>
  <si>
    <t>09.04.045</t>
  </si>
  <si>
    <t>QUADRO GERAL-BARRAMENTO DE 400 A</t>
  </si>
  <si>
    <t>09.04.050</t>
  </si>
  <si>
    <t>PLACA DE ACRILICO TRANSPARENTE ESP=5MM PROTECAO A CONTATO ACIDENTAL</t>
  </si>
  <si>
    <t>09.04.091</t>
  </si>
  <si>
    <t>DISJUNTOR BIPOLAR TERMOMAGNETICO 2X10A A 2X50A</t>
  </si>
  <si>
    <t>09.05.002</t>
  </si>
  <si>
    <t>ELETROD ACO GALV QUENTE (NBR 5624) 20 MM (3/4) - INCL CONEXOES</t>
  </si>
  <si>
    <t>09.05.003</t>
  </si>
  <si>
    <t>ELETROD ACO GALV QUENTE (NBR 5624) 25 MM (1) - INCL CONEXOES</t>
  </si>
  <si>
    <t>09.05.004</t>
  </si>
  <si>
    <t>ELETROD ACO GALV QUENTE (NBR 5624) 32 MM (1 1/4) - INCL CONEXOES</t>
  </si>
  <si>
    <t>09.05.013</t>
  </si>
  <si>
    <t>ELETRODUTO DE PVC RIGIDO ROSCAVEL DE 25MM - INCL CONEXOES</t>
  </si>
  <si>
    <t>09.05.014</t>
  </si>
  <si>
    <t>ELETRODUTO DE PVC RIGIDO ROSCAVEL DE 32MM - INCL CONEXOES</t>
  </si>
  <si>
    <t>09.05.015</t>
  </si>
  <si>
    <t>ELETRODUTO DE PVC RIGIDO ROSCAVEL DE 40MM - INCL CONEXOES</t>
  </si>
  <si>
    <t>09.05.016</t>
  </si>
  <si>
    <t>ELETRODUTO DE PVC RIGIDO ROSCAVEL DE 50MM - INCL CONEXOES</t>
  </si>
  <si>
    <t>09.05.024</t>
  </si>
  <si>
    <t xml:space="preserve">ELETROCALHA LISA CHAPA 24 (0,65MM) PRE ZINCADA 200X50MM INCL. ACESSORIOS E TAMPA DE ENCAIXE   </t>
  </si>
  <si>
    <t>09.05.040</t>
  </si>
  <si>
    <t>09.05.042</t>
  </si>
  <si>
    <t>QUADRO DISTRIBUICAO, DISJ. GERAL 30A P/ 4 A 8 DISJS.</t>
  </si>
  <si>
    <t>09.05.047</t>
  </si>
  <si>
    <t>QUADRO DISTRIBUICAO, DISJ. GERAL 60A P/ 14 A 20 DISJS.</t>
  </si>
  <si>
    <t>09.05.051</t>
  </si>
  <si>
    <t>QUADRO DISTRIBUICAO, DISJ. GERAL 80A P/ 22 A 26 DISJS.</t>
  </si>
  <si>
    <t>09.05.054</t>
  </si>
  <si>
    <t>QUADRO DISTRIBUICAO, DISJ. GERAL 100A P/ 28 A 42 DISJS.</t>
  </si>
  <si>
    <t>09.05.069</t>
  </si>
  <si>
    <t>INTERRUPTOR TIPO AUTOMÁTICO DE BÓIA</t>
  </si>
  <si>
    <t>09.05.070</t>
  </si>
  <si>
    <t>09.05.073</t>
  </si>
  <si>
    <t>DISJUNTOR UNIPOLAR TERMOMAGNETICO 1X10A A 1X30A</t>
  </si>
  <si>
    <t>09.05.074</t>
  </si>
  <si>
    <t>DISJUNTOR TRIPOLAR TERMOMAGNETICO 3X10A A 3X50A</t>
  </si>
  <si>
    <t>09.05.075</t>
  </si>
  <si>
    <t>DISJUNTOR TRIPOLAR TERMOMAGNETICO 3X60A A 3X100A</t>
  </si>
  <si>
    <t>09.05.077</t>
  </si>
  <si>
    <t>QUADRO COMANDO PARA CONJUNTO MOTOR BOMBA TRIFASICO DE 1 1/2 A 2 HP</t>
  </si>
  <si>
    <t>09.05.087</t>
  </si>
  <si>
    <t>QUADRO COMANDO PARA BOMBA DE INCENDIO TRIFASICO DE 5 HP</t>
  </si>
  <si>
    <t>09.05.092</t>
  </si>
  <si>
    <t>INTERRUPTOR AUTOMATICO DIFERENCIAL (DISPOSITIVO DR) 40A/30 mA</t>
  </si>
  <si>
    <t>09.05.093</t>
  </si>
  <si>
    <t>INTERRUPTOR AUTOMATICO DIFERENCIAL (DISPOSITIVO DR) 63A/30 mA</t>
  </si>
  <si>
    <t>09.05.096</t>
  </si>
  <si>
    <t>CENTRAL DE SISTEMA DE ALARME ATÉ 12 ENDEREÇOS</t>
  </si>
  <si>
    <t>09.06.002</t>
  </si>
  <si>
    <t>CAIXA DE PASSAGEM ESTAMPADA COM TAMPA PLASTICA DE 4X4</t>
  </si>
  <si>
    <t>09.06.007</t>
  </si>
  <si>
    <t>CAIXA DE PASSAGEM CHAPA TAMPA PARAFUSADA DE 15X15X8 CM</t>
  </si>
  <si>
    <t>09.06.015</t>
  </si>
  <si>
    <t>CAIXA DE PASSAGEM CHAPA TAMPA PARAFUSADA DE 40X40X15 CM</t>
  </si>
  <si>
    <t>09.06.025</t>
  </si>
  <si>
    <t>CAIXA DE PASSAGEM EM ALVENARIA DE 0,40X0,40X0,40 M</t>
  </si>
  <si>
    <t>09.07.004</t>
  </si>
  <si>
    <t>FIO DE 2,50 MM2 750V (ISOLAÇAO NAO HALOGENADO)</t>
  </si>
  <si>
    <t>09.07.005</t>
  </si>
  <si>
    <t>FIO DE 4,00 MM2 750V (ISOLAÇAO NAO HALOGENADO)</t>
  </si>
  <si>
    <t>09.07.011</t>
  </si>
  <si>
    <t>CABO DE 10 MM2 750V (ISOLAÇAO NAO HALOGENADO)</t>
  </si>
  <si>
    <t>09.07.012</t>
  </si>
  <si>
    <t>CABO DE 16 MM2 750V (ISOLAÇAO NAO HALOGENADO)</t>
  </si>
  <si>
    <t>09.07.013</t>
  </si>
  <si>
    <t>CABO DE 25 MM2 750V (ISOLAÇAO NAO HALOGENADO)</t>
  </si>
  <si>
    <t>09.07.014</t>
  </si>
  <si>
    <t>CABO DE 35 MM2 750V (ISOLAÇAO NAO HALOGENADO)</t>
  </si>
  <si>
    <t>09.07.026</t>
  </si>
  <si>
    <t>CABO DE 6MM2 750V (ISOLAÇAO NAO HALOGENADO)</t>
  </si>
  <si>
    <t>09.08.002</t>
  </si>
  <si>
    <t>INTERRUPTOR DE 1 TECLA SIMPLES EM CX.4X2-ELETROD.AÇO GALV.A QUENTE</t>
  </si>
  <si>
    <t>09.08.013</t>
  </si>
  <si>
    <t>TOMADA 2P+T PADRAO NBR 14136, CORRENTE 10A-250V-ELETR. AÇO GALV. A QUENTE</t>
  </si>
  <si>
    <t>09.08.055</t>
  </si>
  <si>
    <t>BOTOEIRA PARA ACIONAMENTO DA BOMBA DE INCENDIO</t>
  </si>
  <si>
    <t>09.08.067</t>
  </si>
  <si>
    <t>INTERRUPTOR 1 TECLA BIPOLAR SIMPLES CAIXA 4X2- ELETR PVC RIGIDO</t>
  </si>
  <si>
    <t>09.08.069</t>
  </si>
  <si>
    <t>2 INTERRUPTORES 1 TECLA BIPOLAR SIMPLES CAIXA 4X4-ELETR PVC RIGIDO</t>
  </si>
  <si>
    <t>09.08.070</t>
  </si>
  <si>
    <t>3 INTERRUPTORES DE 1 TECLA BIPOLAR EM CAIXA 4X4-ELETRODUTO DE PVC</t>
  </si>
  <si>
    <t>09.08.075</t>
  </si>
  <si>
    <t>INTERRUPTOR 1 TECLA SIMPLES/TOMADA 2P+T PADRÃO NBR 14136 CORRENTE 10A ELETROD.PVC RIGIDO</t>
  </si>
  <si>
    <t>09.08.076</t>
  </si>
  <si>
    <t>TOMADA INDUSTRIAL DE PAREDE 2P+T 32 AMPERES 220/240V ESTANQUE IP65 ELETROD.PVC RÍGIDO</t>
  </si>
  <si>
    <t>09.08.079</t>
  </si>
  <si>
    <t>TOMADA 2P+T PADRAO NBR 14136 CORRENTE 10A-250V-ELETR. PVC RÍGIDO</t>
  </si>
  <si>
    <t>09.08.080</t>
  </si>
  <si>
    <t>TOMADA DE PISO 2P+T PADRAO NBR 14136 CORRENTE 10A-250V-ELETR PVC RÍGIDO</t>
  </si>
  <si>
    <t>09.08.081</t>
  </si>
  <si>
    <t>PONTO SECO PARA TELEFONE-ELETRODUTO DE PVC</t>
  </si>
  <si>
    <t>09.08.082</t>
  </si>
  <si>
    <t>TOMADA DE PISO PARA TEL/LOGICA - ELETRODUTO DE PVC</t>
  </si>
  <si>
    <t>09.08.085</t>
  </si>
  <si>
    <t>PONTO SECO P/INSTALACAO DE SOM/TV/ALARME/LOGICA - ELETRODUTO PVC</t>
  </si>
  <si>
    <t>09.08.086</t>
  </si>
  <si>
    <t>ACIONADOR DO ALARME DE INCENDIO</t>
  </si>
  <si>
    <t>09.08.087</t>
  </si>
  <si>
    <t>SIRENE PARA ALARME DE EMERGENCIA- ELETRODUTO DE PVC</t>
  </si>
  <si>
    <t>09.08.089</t>
  </si>
  <si>
    <t>TOMADA 2P+T PADRAO NBR 14136, CORRENTE 20A-250V-ELETR.PVC RIGIDO</t>
  </si>
  <si>
    <t>09.08.099</t>
  </si>
  <si>
    <t>SERVICOS DE INTERRUPTORES E TOMADAS</t>
  </si>
  <si>
    <t>09.09.011</t>
  </si>
  <si>
    <t xml:space="preserve">IL-102 PROJETOR ANGULAR LÂMPADA LED &lt;=200 W C/DIFUSOR DE POLICARBONATO QUADRA DE ESPORTE COBERTA  </t>
  </si>
  <si>
    <t>09.09.014</t>
  </si>
  <si>
    <t xml:space="preserve">IL-103  ARANDELA PARA CIRCULAÇÕES COM LÂMPADA BULBO LED &lt;=13W.  </t>
  </si>
  <si>
    <t>09.09.024</t>
  </si>
  <si>
    <t>IL-96 LUMINÁRIA LED QUADRADA DE SOBREPOR DIMERIZÁVEL COM DIFUSOR TRANSLÚCIDO &lt;= 40W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</si>
  <si>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</si>
  <si>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</si>
  <si>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</si>
  <si>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</si>
  <si>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09.09.040</t>
  </si>
  <si>
    <t xml:space="preserve">IL-89 LUMINÁRIA LED DE EMBUTIR COM DIFUSOR TRANSLÚCIDO  &lt;= 24W  </t>
  </si>
  <si>
    <t>09.09.041</t>
  </si>
  <si>
    <t>IL-88 LUMINÁRIA LED DE SOBREPOR C/DIFUSOR TRANSLÚCIDO &lt;=24W</t>
  </si>
  <si>
    <t>09.09.043</t>
  </si>
  <si>
    <t xml:space="preserve">IL-91 LUMINÁRIA LED DE EMBUTIR COM DIFUSOR TRANSLÚCIDO &lt;= 39W  </t>
  </si>
  <si>
    <t>09.09.048</t>
  </si>
  <si>
    <t xml:space="preserve">IL-95 LUMINÁRIA LED QUADRADA DE EMBUTIR COM DIFUSOR TRANSLÚCIDO &lt;= 40W  </t>
  </si>
  <si>
    <t>09.09.058</t>
  </si>
  <si>
    <t>IL-86 LUMINÁRIA LED HERMÉTICA DE SOBREPOR C/DIFUSOR TRANSLÚCIDO &lt;= 36W</t>
  </si>
  <si>
    <t>09.09.083</t>
  </si>
  <si>
    <t>IL-83 ILUMINAÇÃO AUTONOMA DE EMERGÊNCIA - LED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</si>
  <si>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</si>
  <si>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</si>
  <si>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</si>
  <si>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</si>
  <si>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09.10.030</t>
  </si>
  <si>
    <t>SENSOR DE PRESENÇA INTERNO</t>
  </si>
  <si>
    <t>09.11.035</t>
  </si>
  <si>
    <t>IL-06 LUZ DE OBSTACULO COM LAMPADA</t>
  </si>
  <si>
    <t>09.11.040</t>
  </si>
  <si>
    <t xml:space="preserve">IL-100 PROJETOR LED &lt;= 50W C/DIFUSOR DE VIDRO TEMPERADO </t>
  </si>
  <si>
    <t>09.13.010</t>
  </si>
  <si>
    <t>PP-02 PARA RAIOS FRANKLIN COM MASTRO AÇO GALVANIZADO 02 X 3,00M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</si>
  <si>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</si>
  <si>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</si>
  <si>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</si>
  <si>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</si>
  <si>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09.13.030</t>
  </si>
  <si>
    <t xml:space="preserve">CAIXA SUSPENSA MEDIÇÃO ATERRRAMENTO 4X2 POLIPROPILENO Ø2''  			  			  </t>
  </si>
  <si>
    <t>09.13.032</t>
  </si>
  <si>
    <t>CONEXAO EXOTERMICA CABO/CABO</t>
  </si>
  <si>
    <t>09.13.033</t>
  </si>
  <si>
    <t>CONEXAO EXOTERMICA CABO/HASTE</t>
  </si>
  <si>
    <t>09.13.034</t>
  </si>
  <si>
    <t>CONEXAO EXOTERMICA EM ESTRUTURA METALICA</t>
  </si>
  <si>
    <t>09.13.035</t>
  </si>
  <si>
    <t>RELATORIO DE INSPEÇAO E MEDIÇAO COM LAUDO TECNICO DO SISTEMA DE PROTEÇAO CONTRA DESCARGAS ATMOSFERIC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</si>
  <si>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</si>
  <si>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</si>
  <si>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</si>
  <si>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</si>
  <si>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09.82.095</t>
  </si>
  <si>
    <t>PERFILADO EM CHAPA DE ACO 38X38MM</t>
  </si>
  <si>
    <t>09.85.060</t>
  </si>
  <si>
    <t>CONDULETE DE 1</t>
  </si>
  <si>
    <t>10.01.049</t>
  </si>
  <si>
    <t>FORRO DE GESSO ACARTONADO INCL ESTRUTURA</t>
  </si>
  <si>
    <t>10.01.099</t>
  </si>
  <si>
    <t>FORROS</t>
  </si>
  <si>
    <t>11.02.026</t>
  </si>
  <si>
    <t>IMPERM C/ EMULSAO ACRILICA ESTRUT C/ VEU DE POLIESTER-6 DEMAOS / 2 EST</t>
  </si>
  <si>
    <t>11.02.027</t>
  </si>
  <si>
    <t>IMPERMEABILIZACAO C/ EMULSAO ACRILICA - 6 DEMAOS</t>
  </si>
  <si>
    <t>11.02.066</t>
  </si>
  <si>
    <t>REGULARIZACAO DE SUPERFICIE P/ PREPARO IMPERM 1:3 E=2,5CM</t>
  </si>
  <si>
    <t>11.03.006</t>
  </si>
  <si>
    <t>IMPERMEABILIZAÇAO RESERV.ELEV COM ARGAMASSA POLIMERICA APLICAÇAO 2 DEMÃOS SEMIFLEXIVEL + 4 DEMÃOS FL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</si>
  <si>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</si>
  <si>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</si>
  <si>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</si>
  <si>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</si>
  <si>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</si>
  <si>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</si>
  <si>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</si>
  <si>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12.02.002</t>
  </si>
  <si>
    <t>12.02.005</t>
  </si>
  <si>
    <t>EMBOCO</t>
  </si>
  <si>
    <t>12.02.006</t>
  </si>
  <si>
    <t>12.02.009</t>
  </si>
  <si>
    <t>REVESTIMENTO COM GESSO</t>
  </si>
  <si>
    <t>12.02.036</t>
  </si>
  <si>
    <t>REVESTIMENTO COM AZULEJOS  RETIFICADOS LISOS BRANCO BRILHANTE</t>
  </si>
  <si>
    <t>12.02.043</t>
  </si>
  <si>
    <t>PERFIL SEXTAVADO EM ALUMINIO PARA AZULEJO</t>
  </si>
  <si>
    <t>12.04.004</t>
  </si>
  <si>
    <t>12.04.006</t>
  </si>
  <si>
    <t>12.04.099</t>
  </si>
  <si>
    <t>REVESTIMENTOS PARA PAREDES EXTERNAS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</si>
  <si>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</si>
  <si>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</si>
  <si>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</si>
  <si>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</si>
  <si>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</si>
  <si>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13.02.010</t>
  </si>
  <si>
    <t>QE-26 QUADRA DE ESPORTES/DE CONCRETO/LAJE ALVEOLAR</t>
  </si>
  <si>
    <t>13.02.023</t>
  </si>
  <si>
    <t>BORRACHA COLADA - PISO TATIL DIRECIONAL</t>
  </si>
  <si>
    <t>13.02.058</t>
  </si>
  <si>
    <t>SINALIZAÇÃO VISUAL DE DEGRAUS-PINTURA ESMALTE EPOXI</t>
  </si>
  <si>
    <t>13.02.066</t>
  </si>
  <si>
    <t>PISO DE CONCRETO/LAJE ALVEOLAR (TIPO LAJE ZERO)</t>
  </si>
  <si>
    <t>13.02.069</t>
  </si>
  <si>
    <t>PORCELANATO ESMALTADO</t>
  </si>
  <si>
    <t>13.04.001</t>
  </si>
  <si>
    <t>DEGRAUS EM ARGAMASSA DE CIMENTO E AREIA 1:3 ESPESSURA DE 2 CM</t>
  </si>
  <si>
    <t>13.05.005</t>
  </si>
  <si>
    <t>RODAPE DE ARGAMASSA DE CIM/AREIA 1:3 PARA ESCADA</t>
  </si>
  <si>
    <t>13.05.006</t>
  </si>
  <si>
    <t>RODAPÉ DE ARGAMASSA CIMENTO E AREIA 1:3 ESPESSURA 1,5CM X ALTURA DE 7CM</t>
  </si>
  <si>
    <t>13.05.022</t>
  </si>
  <si>
    <t>RODAPE PORCELANATO ESMALTADO 7CM</t>
  </si>
  <si>
    <t>13.06.082</t>
  </si>
  <si>
    <t>SO-22 SOLEIRA DE GRANITO EM NIVEL 1 PEÇA (L= 14 A 17CM)</t>
  </si>
  <si>
    <t>13.06.083</t>
  </si>
  <si>
    <t>SO-23 SOLEIRA DE GRANITO EM NIVEL 1 PEÇA (L=19 A 22CM)</t>
  </si>
  <si>
    <t>13.06.084</t>
  </si>
  <si>
    <t>SO-24 - SOLEIRA DE GRANITO RAMPADA DESNIVEL ATE 2CM 2 PEÇAS (L=14 A 17CM)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</si>
  <si>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</si>
  <si>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</si>
  <si>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</si>
  <si>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</si>
  <si>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</si>
  <si>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</si>
  <si>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</si>
  <si>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</si>
  <si>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</si>
  <si>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</si>
  <si>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15.01.004</t>
  </si>
  <si>
    <t>ESMALTE EM ESTRUTURA METALICA</t>
  </si>
  <si>
    <t>15.02.005</t>
  </si>
  <si>
    <t>TINTA LATEX ECONOMICA</t>
  </si>
  <si>
    <t>15.02.006</t>
  </si>
  <si>
    <t>LATEX COM MASSA NIVELADORA PARA INTERIOR</t>
  </si>
  <si>
    <t>15.02.019</t>
  </si>
  <si>
    <t>ESMALTE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</si>
  <si>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</si>
  <si>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</si>
  <si>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</si>
  <si>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</si>
  <si>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</si>
  <si>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</si>
  <si>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15.03.061</t>
  </si>
  <si>
    <t>FACE INTERNA DE CALHAS COM TINTA BETUMINOSA</t>
  </si>
  <si>
    <t>15.03.069</t>
  </si>
  <si>
    <t xml:space="preserve">PINTURA DUAS DEMÃOS ESMALTE FACE APARENTE DE TUBULAÇÃO Ø1   </t>
  </si>
  <si>
    <t>15.03.072</t>
  </si>
  <si>
    <t xml:space="preserve">PINTURA DUAS DEMÃOS ESMALTE FACE APARENTE DE TUBULAÇÃO Ø1 1/4   </t>
  </si>
  <si>
    <t>15.03.073</t>
  </si>
  <si>
    <t xml:space="preserve">PINTURA DUAS DEMÃOS ESMALTE FACE APARENTE DE TUBULAÇÃO Ø1 1/2   </t>
  </si>
  <si>
    <t>15.03.074</t>
  </si>
  <si>
    <t xml:space="preserve">PINTURA DUAS DEMÃOS ESMALTE FACE APARENTE DE TUBULAÇÃO Ø 2   </t>
  </si>
  <si>
    <t>15.03.075</t>
  </si>
  <si>
    <t xml:space="preserve">PINTURA DUAS DEMÃOS ESMALTE FACE APARENTE DE TUBULAÇÃO Ø 2 1/2   </t>
  </si>
  <si>
    <t>15.03.076</t>
  </si>
  <si>
    <t xml:space="preserve">PINTURA DUAS DEMÃOS ESMALTE FACE APARENTE DE TUBULAÇÃO Ø 3   </t>
  </si>
  <si>
    <t>15.03.082</t>
  </si>
  <si>
    <t xml:space="preserve">PINTURA DUAS DEMÃOS ESMALTE FACE APARENTE DE TUBULAÇÃO PVC Ø 6   </t>
  </si>
  <si>
    <t>15.03.099</t>
  </si>
  <si>
    <t>PINTURAS EM ESQUADRIAS</t>
  </si>
  <si>
    <t>15.04.006</t>
  </si>
  <si>
    <t>TINTA LATEX STANDARD</t>
  </si>
  <si>
    <t>15.04.030</t>
  </si>
  <si>
    <t xml:space="preserve">VERNIZ ACRILICO BASE SOLVENTE COM 1 DEMAO PRIMER +2 DEMAOS VERNIZ ACRILICO BASE SOLVENTE			  			  </t>
  </si>
  <si>
    <t>16.01.016</t>
  </si>
  <si>
    <t>FD-16 FECHAMENTO DIVISA/BL CONCRETO/REVEST CHAPISCO FINO H=235CM/BROCA</t>
  </si>
  <si>
    <t>16.01.028</t>
  </si>
  <si>
    <t>FD-23 FECHAMENTO DE DIVISA COM GRADIL ELETROFUNDIDO / BROCA (H=185CM)</t>
  </si>
  <si>
    <t>16.01.029</t>
  </si>
  <si>
    <t>FD-24 FECHAMENTO DE DIVISA COM GRADIL ELETROFUNDIDO / BROCA (H=235CM)</t>
  </si>
  <si>
    <t>16.01.092</t>
  </si>
  <si>
    <t xml:space="preserve">PT-50 PORTAO DE TELA PARA SETORIZAÇAO 120&lt;H&lt;200 CM  </t>
  </si>
  <si>
    <t>16.01.093</t>
  </si>
  <si>
    <t xml:space="preserve">PT-34 PORTAO GRADIL ELETROFUNDIDO / PILARETE METALICO (300X185CM)  </t>
  </si>
  <si>
    <t>16.01.095</t>
  </si>
  <si>
    <t xml:space="preserve">PT-36 PORTAO GRADIL ELETROFUNDIDO / PILARETE METALICO (180X185CM)  </t>
  </si>
  <si>
    <t>16.02.022</t>
  </si>
  <si>
    <t>PAVIMENTACAO COM PEDRISCO COM ESPESS DE 5 CM</t>
  </si>
  <si>
    <t>16.02.027</t>
  </si>
  <si>
    <t>GA-01 GUIA LEVE OU SEPARADOR DE PISOS</t>
  </si>
  <si>
    <t>16.02.064</t>
  </si>
  <si>
    <t>PISO DE CONCRETO Fck 25MPa DESEMPENAMENTO MECÂNICO E=8CM</t>
  </si>
  <si>
    <t>16.02.066</t>
  </si>
  <si>
    <t>PISO DE CONCRETO ARMADO Fck 25MPa DESEMPENAMENTO MECÂNICO  E=10CM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</si>
  <si>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</si>
  <si>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</si>
  <si>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</si>
  <si>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</si>
  <si>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</si>
  <si>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</si>
  <si>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16.03.006</t>
  </si>
  <si>
    <t xml:space="preserve">GRAMA SAO CARLOS EM PLACAS			  			  </t>
  </si>
  <si>
    <t>16.03.014</t>
  </si>
  <si>
    <t>AP-02 PROTETOR PARA ARVORES</t>
  </si>
  <si>
    <t>16.03.202</t>
  </si>
  <si>
    <t>ÁRVORE ORNAMENTAL ARAÇÁ H=2,00M</t>
  </si>
  <si>
    <t>16.03.204</t>
  </si>
  <si>
    <t>ÁRVORE ORNAMENTAL BICO-DE-PATO H=2,00M</t>
  </si>
  <si>
    <t>16.03.221</t>
  </si>
  <si>
    <t>ÁRVORE ORNAMENTAL IPÊ-AMARELO-DA-SERRA H=2,00M</t>
  </si>
  <si>
    <t>16.05.031</t>
  </si>
  <si>
    <t>CA-21 CANALETA DE AGUAS PLUVIAIS EM CONCRETO (20CM)</t>
  </si>
  <si>
    <t>16.05.044</t>
  </si>
  <si>
    <t>TC-07 TAMPA EM GRELHA DE FERRO GALVANIZADO P/ CANALETA (25CM)</t>
  </si>
  <si>
    <t>16.05.047</t>
  </si>
  <si>
    <t>TC-10 TAMPA DE CONCRETO PRE-MOLDADA PERF. P/ CANALETA L=25CM</t>
  </si>
  <si>
    <t>16.05.052</t>
  </si>
  <si>
    <t>TAMPA PRÉ-MOLDADA Ø 2,50M PARA POÇO DE RETENÇÃO DE A.P. COM TAMPA DE INSPEÇÃO Ø 0,60M</t>
  </si>
  <si>
    <t>16.05.056</t>
  </si>
  <si>
    <t>TAMPA PRÉ-MOLDADA Ø 3,00M PARA POÇO DE RETENÇÃO DE A.P. COM TAMPA DE INSPEÇÃO Ø 0,60M</t>
  </si>
  <si>
    <t>16.05.058</t>
  </si>
  <si>
    <t>POÇO DE RETENÇÃO DE ÁGUA PLUVIAL Ø 2,50M COM FUNDO DE CONCRETO</t>
  </si>
  <si>
    <t>16.05.060</t>
  </si>
  <si>
    <t>POÇO DE RETENÇÃO DE ÁGUA PLUVIAL Ø 3,00M COM FUNDO DE CONCRETO</t>
  </si>
  <si>
    <t>16.05.066</t>
  </si>
  <si>
    <t xml:space="preserve">TUBO PVC OCRE JUNTA ELASTICA DN 200 INCLUSIVE CONEXOES  -  ENTERRADO  </t>
  </si>
  <si>
    <t>16.05.067</t>
  </si>
  <si>
    <t xml:space="preserve">TUBO PVC OCRE JUNTA ELASTICA DN 250 INCLUSIVE CONEXOES  -  ENTERRADO  </t>
  </si>
  <si>
    <t>16.05.068</t>
  </si>
  <si>
    <t xml:space="preserve">TUBO PVC OCRE JUNTA ELASTICA DN 300 INCLUSIVE CONEXOES  -  ENTERRADO  </t>
  </si>
  <si>
    <t>16.05.075</t>
  </si>
  <si>
    <t>CA-10 CAIXA DE AREIA 50X50 CM PARA AGUAS PLUVIAIS</t>
  </si>
  <si>
    <t>16.05.078</t>
  </si>
  <si>
    <t xml:space="preserve">ESCAVAÇÃO  POÇO DE RETENÇÃO DE ÁGUAS PLUVIAIS  ATÉ 3,50 METROS DE PROFUNDIDADE COM RETROESCAVADEIRA </t>
  </si>
  <si>
    <t>16.05.080</t>
  </si>
  <si>
    <t>BOMBA SUBMERSA POTENCIA 1CV, TRIFASICA VAZAO 7M3/HORA ALTURA MANOMETRICA 10 MCA RESERVATORIO RETENÇÃ</t>
  </si>
  <si>
    <t>16.05.085</t>
  </si>
  <si>
    <t xml:space="preserve">CORRENTE ELO CURTO GALVANIZADO 4MM CARGA TRABALHO 100KG RESERVATORIO RETENÇÃO AGUA PLUVIAL  			  			</t>
  </si>
  <si>
    <t>16.05.099</t>
  </si>
  <si>
    <t>ÁGUAS PLUVIAIS E DRENAGEM DE ACABAMENTO</t>
  </si>
  <si>
    <t>16.06.022</t>
  </si>
  <si>
    <t>MB-03 MASTRO PARA BANDEIRAS</t>
  </si>
  <si>
    <t>16.06.023</t>
  </si>
  <si>
    <t>AL-01 ABRIGO PARA LIXO</t>
  </si>
  <si>
    <t>16.06.024</t>
  </si>
  <si>
    <t>AL-02 ABRIGO PARA RESÍDUOS RECICLÁVEIS</t>
  </si>
  <si>
    <t>16.06.051</t>
  </si>
  <si>
    <t>CANTEIRO DE OBRAS - LARG 3.30M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</si>
  <si>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</si>
  <si>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</si>
  <si>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</si>
  <si>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</si>
  <si>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16.06.085</t>
  </si>
  <si>
    <t>INSTALAÇÃO CH-01 CHUVEIRO E LAVA OLHOS / FACE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</si>
  <si>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</si>
  <si>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</si>
  <si>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</si>
  <si>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</si>
  <si>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</si>
  <si>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</si>
  <si>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</si>
  <si>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</si>
  <si>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16.06.092</t>
  </si>
  <si>
    <t>INSTALACÃO DE FOGAO INDUSTRIAL</t>
  </si>
  <si>
    <t>16.06.093</t>
  </si>
  <si>
    <t>INSTALACÃO DE SUPORTE TV/VIDEO</t>
  </si>
  <si>
    <t>16.06.103</t>
  </si>
  <si>
    <t xml:space="preserve">INSTALAÇÃO DO BALCAO TERMICO  BT-02			  			  </t>
  </si>
  <si>
    <t>16.07.011</t>
  </si>
  <si>
    <t>BL-01 BICICLETÁRIO SOBRE LAJE DE CONCRETO ARMADO</t>
  </si>
  <si>
    <t>16.07.040</t>
  </si>
  <si>
    <t>BANCO COM ASSENTO DE CONCRETO ARMADO LISO DESEMPENADO COM PINTURA VERNIZ ACRÍLICO  FUNDAÇÃO SAPATA I</t>
  </si>
  <si>
    <t>16.08.026</t>
  </si>
  <si>
    <t>CI-02 CAIXA DE INSPEÇÃO 80X80CM PARA ESGOTO</t>
  </si>
  <si>
    <t>16.08.027</t>
  </si>
  <si>
    <t>CG-01 CAIXA DE GORDURA EM ALVENARIA</t>
  </si>
  <si>
    <t>16.08.028</t>
  </si>
  <si>
    <t>CI-01 CAIXA DE INSPECAO 60X60CM PARA ESGOTO</t>
  </si>
  <si>
    <t>16.11.005</t>
  </si>
  <si>
    <t>LIMPEZA DA OBRA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</si>
  <si>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</si>
  <si>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</si>
  <si>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</si>
  <si>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</si>
  <si>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16.18.076</t>
  </si>
  <si>
    <t>SI-07 PLACA DE SINALIZAÇÃO DE AMBIENTE 500X60MM (PAREDE INTERNA) / BRAILLE</t>
  </si>
  <si>
    <t>16.18.077</t>
  </si>
  <si>
    <t>SI-08 PLACA DE SINALIZAÇÃO DE CORRIMÃO 30X30MM (METÁLICA/BRAILLE)</t>
  </si>
  <si>
    <t>16.18.078</t>
  </si>
  <si>
    <t>SI-09 PLACA DE SINALIZAÇÃO DE AMBIENTE 500X500MM (PAREDE EXTERNA)</t>
  </si>
  <si>
    <t>16.18.079</t>
  </si>
  <si>
    <t>SI-10 PLACA DE SINALIZAÇÃO DE AMBIENTE 500X700MM (PAREDE EXTERNA)</t>
  </si>
  <si>
    <t>16.18.080</t>
  </si>
  <si>
    <t>SI-11 SINALIZAÇÃO HORIZONTAL PARA VAGA ACESSIVEL</t>
  </si>
  <si>
    <t>16.18.081</t>
  </si>
  <si>
    <t>SI-12 TOTEM DE IDENTIFICAÇÃO</t>
  </si>
  <si>
    <t>16.18.099</t>
  </si>
  <si>
    <t>SERVICOS - CIVIL</t>
  </si>
  <si>
    <t>16.19.099</t>
  </si>
  <si>
    <t>SERVIÇOS - HIDRÁULICA</t>
  </si>
  <si>
    <t>16.20.023</t>
  </si>
  <si>
    <t>ELEVADOR 3 PARADAS MAQ CONJUGADA PORTA UNILATERAL (ACESSIB)</t>
  </si>
  <si>
    <t>16.20.043</t>
  </si>
  <si>
    <t>MANUTENCAO INTEGRAL P/ ELEVADOR NOVO 3 PARADAS - MENSAL</t>
  </si>
  <si>
    <t>16.20.099</t>
  </si>
  <si>
    <t>SERVICOS - ELETRICA</t>
  </si>
  <si>
    <t>16.49.001</t>
  </si>
  <si>
    <t>APARELHO DE APOIO DE NEOPRENE FRETADO</t>
  </si>
  <si>
    <t>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</si>
</sst>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464"/>
  <sheetViews>
    <sheetView tabSelected="1" workbookViewId="0">
      <selection activeCell="E6" sqref="E6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3450.77</v>
      </c>
      <c r="E5" s="16">
        <v>5.25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3013.53</v>
      </c>
      <c r="E6" s="10">
        <v>2.4700000000000002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301.89999999999998</v>
      </c>
      <c r="E7" s="10">
        <v>18.12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20</v>
      </c>
      <c r="D8" s="10">
        <v>1115.5</v>
      </c>
      <c r="E8" s="10">
        <v>37.49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16</v>
      </c>
      <c r="C9" s="9" t="s">
        <v>17</v>
      </c>
      <c r="D9" s="10">
        <v>43025.9</v>
      </c>
      <c r="E9" s="10">
        <v>3.43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14</v>
      </c>
      <c r="D10" s="10">
        <v>136.80000000000001</v>
      </c>
      <c r="E10" s="10">
        <v>122.61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20</v>
      </c>
      <c r="D11" s="10">
        <v>102.61</v>
      </c>
      <c r="E11" s="10">
        <v>91.93</v>
      </c>
      <c r="F11" s="21"/>
      <c r="G11" s="17">
        <f t="shared" si="0"/>
        <v>0</v>
      </c>
    </row>
    <row r="12" spans="1:7" x14ac:dyDescent="0.25">
      <c r="A12" s="7" t="s">
        <v>28</v>
      </c>
      <c r="B12" s="8" t="s">
        <v>29</v>
      </c>
      <c r="C12" s="9" t="s">
        <v>20</v>
      </c>
      <c r="D12" s="10">
        <v>306.43</v>
      </c>
      <c r="E12" s="10">
        <v>105.07</v>
      </c>
      <c r="F12" s="21"/>
      <c r="G12" s="17">
        <f t="shared" si="0"/>
        <v>0</v>
      </c>
    </row>
    <row r="13" spans="1:7" x14ac:dyDescent="0.25">
      <c r="A13" s="7" t="s">
        <v>30</v>
      </c>
      <c r="B13" s="8" t="s">
        <v>31</v>
      </c>
      <c r="C13" s="9" t="s">
        <v>20</v>
      </c>
      <c r="D13" s="10">
        <v>400.7</v>
      </c>
      <c r="E13" s="10">
        <v>118.2</v>
      </c>
      <c r="F13" s="21"/>
      <c r="G13" s="17">
        <f t="shared" si="0"/>
        <v>0</v>
      </c>
    </row>
    <row r="14" spans="1:7" x14ac:dyDescent="0.25">
      <c r="A14" s="7" t="s">
        <v>32</v>
      </c>
      <c r="B14" s="8" t="s">
        <v>33</v>
      </c>
      <c r="C14" s="9" t="s">
        <v>14</v>
      </c>
      <c r="D14" s="10">
        <v>687.4</v>
      </c>
      <c r="E14" s="10">
        <v>264.76</v>
      </c>
      <c r="F14" s="21"/>
      <c r="G14" s="17">
        <f t="shared" si="0"/>
        <v>0</v>
      </c>
    </row>
    <row r="15" spans="1:7" x14ac:dyDescent="0.25">
      <c r="A15" s="7" t="s">
        <v>34</v>
      </c>
      <c r="B15" s="8" t="s">
        <v>35</v>
      </c>
      <c r="C15" s="9" t="s">
        <v>14</v>
      </c>
      <c r="D15" s="10">
        <v>378.75</v>
      </c>
      <c r="E15" s="10">
        <v>10.5</v>
      </c>
      <c r="F15" s="21"/>
      <c r="G15" s="17">
        <f t="shared" si="0"/>
        <v>0</v>
      </c>
    </row>
    <row r="16" spans="1:7" x14ac:dyDescent="0.25">
      <c r="A16" s="7" t="s">
        <v>36</v>
      </c>
      <c r="B16" s="8" t="s">
        <v>37</v>
      </c>
      <c r="C16" s="9" t="s">
        <v>14</v>
      </c>
      <c r="D16" s="10">
        <v>378.75</v>
      </c>
      <c r="E16" s="10">
        <v>14.09</v>
      </c>
      <c r="F16" s="21"/>
      <c r="G16" s="17">
        <f t="shared" si="0"/>
        <v>0</v>
      </c>
    </row>
    <row r="17" spans="1:7" x14ac:dyDescent="0.25">
      <c r="A17" s="7" t="s">
        <v>38</v>
      </c>
      <c r="B17" s="8" t="s">
        <v>39</v>
      </c>
      <c r="C17" s="9" t="s">
        <v>14</v>
      </c>
      <c r="D17" s="10">
        <v>378.75</v>
      </c>
      <c r="E17" s="10">
        <v>51.83</v>
      </c>
      <c r="F17" s="21"/>
      <c r="G17" s="17">
        <f t="shared" si="0"/>
        <v>0</v>
      </c>
    </row>
    <row r="18" spans="1:7" x14ac:dyDescent="0.25">
      <c r="A18" s="7" t="s">
        <v>40</v>
      </c>
      <c r="B18" s="8" t="s">
        <v>27</v>
      </c>
      <c r="C18" s="9" t="s">
        <v>20</v>
      </c>
      <c r="D18" s="10">
        <v>426.1</v>
      </c>
      <c r="E18" s="10">
        <v>78.8</v>
      </c>
      <c r="F18" s="21"/>
      <c r="G18" s="17">
        <f t="shared" si="0"/>
        <v>0</v>
      </c>
    </row>
    <row r="19" spans="1:7" x14ac:dyDescent="0.25">
      <c r="A19" s="7" t="s">
        <v>41</v>
      </c>
      <c r="B19" s="8" t="s">
        <v>42</v>
      </c>
      <c r="C19" s="9" t="s">
        <v>43</v>
      </c>
      <c r="D19" s="10">
        <v>544</v>
      </c>
      <c r="E19" s="10">
        <v>15.63</v>
      </c>
      <c r="F19" s="21"/>
      <c r="G19" s="17">
        <f t="shared" si="0"/>
        <v>0</v>
      </c>
    </row>
    <row r="20" spans="1:7" x14ac:dyDescent="0.25">
      <c r="A20" s="7" t="s">
        <v>44</v>
      </c>
      <c r="B20" s="8" t="s">
        <v>45</v>
      </c>
      <c r="C20" s="9" t="s">
        <v>46</v>
      </c>
      <c r="D20" s="10">
        <v>136.5</v>
      </c>
      <c r="E20" s="10">
        <v>152.5</v>
      </c>
      <c r="F20" s="21"/>
      <c r="G20" s="17">
        <f t="shared" si="0"/>
        <v>0</v>
      </c>
    </row>
    <row r="21" spans="1:7" x14ac:dyDescent="0.25">
      <c r="A21" s="7" t="s">
        <v>47</v>
      </c>
      <c r="B21" s="8" t="s">
        <v>48</v>
      </c>
      <c r="C21" s="9" t="s">
        <v>49</v>
      </c>
      <c r="D21" s="10">
        <v>283</v>
      </c>
      <c r="E21" s="10">
        <v>755.15</v>
      </c>
      <c r="F21" s="21"/>
      <c r="G21" s="17">
        <f t="shared" si="0"/>
        <v>0</v>
      </c>
    </row>
    <row r="22" spans="1:7" x14ac:dyDescent="0.25">
      <c r="A22" s="7" t="s">
        <v>50</v>
      </c>
      <c r="B22" s="8" t="s">
        <v>51</v>
      </c>
      <c r="C22" s="9" t="s">
        <v>49</v>
      </c>
      <c r="D22" s="10">
        <v>1</v>
      </c>
      <c r="E22" s="10">
        <v>8695.15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53</v>
      </c>
      <c r="C23" s="9" t="s">
        <v>46</v>
      </c>
      <c r="D23" s="10">
        <v>1716</v>
      </c>
      <c r="E23" s="10">
        <v>177.45</v>
      </c>
      <c r="F23" s="21"/>
      <c r="G23" s="17">
        <f t="shared" si="0"/>
        <v>0</v>
      </c>
    </row>
    <row r="24" spans="1:7" x14ac:dyDescent="0.25">
      <c r="A24" s="7" t="s">
        <v>54</v>
      </c>
      <c r="B24" s="8" t="s">
        <v>55</v>
      </c>
      <c r="C24" s="9" t="s">
        <v>46</v>
      </c>
      <c r="D24" s="10">
        <v>737</v>
      </c>
      <c r="E24" s="10">
        <v>210.58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14</v>
      </c>
      <c r="D25" s="10">
        <v>1215.7</v>
      </c>
      <c r="E25" s="10">
        <v>111.12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43</v>
      </c>
      <c r="D26" s="10">
        <v>21091</v>
      </c>
      <c r="E26" s="10">
        <v>15.63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20</v>
      </c>
      <c r="D27" s="10">
        <v>8.6</v>
      </c>
      <c r="E27" s="10">
        <v>706.01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20</v>
      </c>
      <c r="D28" s="10">
        <v>231.5</v>
      </c>
      <c r="E28" s="10">
        <v>732.12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14</v>
      </c>
      <c r="D29" s="10">
        <v>117</v>
      </c>
      <c r="E29" s="10">
        <v>301.93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14</v>
      </c>
      <c r="D30" s="10">
        <v>374.6</v>
      </c>
      <c r="E30" s="10">
        <v>77.17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14</v>
      </c>
      <c r="D31" s="10">
        <v>181.3</v>
      </c>
      <c r="E31" s="10">
        <v>190.08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59</v>
      </c>
      <c r="C32" s="9" t="s">
        <v>43</v>
      </c>
      <c r="D32" s="10">
        <v>8122</v>
      </c>
      <c r="E32" s="10">
        <v>15.63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43</v>
      </c>
      <c r="D33" s="10">
        <v>6246</v>
      </c>
      <c r="E33" s="10">
        <v>12.45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43</v>
      </c>
      <c r="D34" s="10">
        <v>2645</v>
      </c>
      <c r="E34" s="10">
        <v>74.5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49</v>
      </c>
      <c r="D35" s="10">
        <v>40</v>
      </c>
      <c r="E35" s="10">
        <v>145.61000000000001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49</v>
      </c>
      <c r="D36" s="10">
        <v>132</v>
      </c>
      <c r="E36" s="10">
        <v>171.29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14</v>
      </c>
      <c r="D37" s="10">
        <v>3.1</v>
      </c>
      <c r="E37" s="10">
        <v>192.73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20</v>
      </c>
      <c r="D38" s="10">
        <v>59.6</v>
      </c>
      <c r="E38" s="10">
        <v>775.68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14</v>
      </c>
      <c r="D39" s="10">
        <v>810.4</v>
      </c>
      <c r="E39" s="10">
        <v>427.5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14</v>
      </c>
      <c r="D40" s="10">
        <v>1087.5</v>
      </c>
      <c r="E40" s="10">
        <v>398.32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14</v>
      </c>
      <c r="D41" s="10">
        <v>223</v>
      </c>
      <c r="E41" s="10">
        <v>427.5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14</v>
      </c>
      <c r="D42" s="10">
        <v>604.79999999999995</v>
      </c>
      <c r="E42" s="10">
        <v>461.75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20</v>
      </c>
      <c r="D43" s="10">
        <v>98.1</v>
      </c>
      <c r="E43" s="10">
        <v>7303.16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20</v>
      </c>
      <c r="D44" s="10">
        <v>272</v>
      </c>
      <c r="E44" s="10">
        <v>7155.15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43</v>
      </c>
      <c r="D45" s="10">
        <v>13163</v>
      </c>
      <c r="E45" s="10">
        <v>32.42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99</v>
      </c>
      <c r="D46" s="10">
        <v>237.08</v>
      </c>
      <c r="E46" s="10">
        <v>692.56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14</v>
      </c>
      <c r="D47" s="10">
        <v>28.22</v>
      </c>
      <c r="E47" s="10">
        <v>97.55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14</v>
      </c>
      <c r="D48" s="10">
        <v>83</v>
      </c>
      <c r="E48" s="10">
        <v>117.37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14</v>
      </c>
      <c r="D49" s="10">
        <v>2990.73</v>
      </c>
      <c r="E49" s="10">
        <v>143.15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20</v>
      </c>
      <c r="D50" s="10">
        <v>22.6</v>
      </c>
      <c r="E50" s="10">
        <v>701.53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43</v>
      </c>
      <c r="D51" s="10">
        <v>958</v>
      </c>
      <c r="E51" s="10">
        <v>15.63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14</v>
      </c>
      <c r="D52" s="10">
        <v>14.5</v>
      </c>
      <c r="E52" s="10">
        <v>215.14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99</v>
      </c>
      <c r="D53" s="10">
        <v>12.65</v>
      </c>
      <c r="E53" s="10">
        <v>692.56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14</v>
      </c>
      <c r="D54" s="10">
        <v>18.239999999999998</v>
      </c>
      <c r="E54" s="10">
        <v>136.13999999999999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46</v>
      </c>
      <c r="D55" s="10">
        <v>13.3</v>
      </c>
      <c r="E55" s="10">
        <v>882.36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46</v>
      </c>
      <c r="D56" s="10">
        <v>15.4</v>
      </c>
      <c r="E56" s="10">
        <v>882.36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46</v>
      </c>
      <c r="D57" s="10">
        <v>7.2</v>
      </c>
      <c r="E57" s="10">
        <v>2324.59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49</v>
      </c>
      <c r="D58" s="10">
        <v>27</v>
      </c>
      <c r="E58" s="10">
        <v>862.74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49</v>
      </c>
      <c r="D59" s="10">
        <v>4</v>
      </c>
      <c r="E59" s="10">
        <v>2355.35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49</v>
      </c>
      <c r="D60" s="10">
        <v>6</v>
      </c>
      <c r="E60" s="10">
        <v>2386.4499999999998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49</v>
      </c>
      <c r="D61" s="10">
        <v>25</v>
      </c>
      <c r="E61" s="10">
        <v>2455.8200000000002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49</v>
      </c>
      <c r="D62" s="10">
        <v>5</v>
      </c>
      <c r="E62" s="10">
        <v>2811.13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49</v>
      </c>
      <c r="D63" s="10">
        <v>3</v>
      </c>
      <c r="E63" s="10">
        <v>2811.13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46</v>
      </c>
      <c r="D64" s="10">
        <v>13.1</v>
      </c>
      <c r="E64" s="10">
        <v>614.95000000000005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49</v>
      </c>
      <c r="D65" s="10">
        <v>4</v>
      </c>
      <c r="E65" s="10">
        <v>2259.2399999999998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49</v>
      </c>
      <c r="D66" s="10">
        <v>2</v>
      </c>
      <c r="E66" s="10">
        <v>2598.39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49</v>
      </c>
      <c r="D67" s="10">
        <v>4</v>
      </c>
      <c r="E67" s="10">
        <v>4057.78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49</v>
      </c>
      <c r="D68" s="10">
        <v>1</v>
      </c>
      <c r="E68" s="10">
        <v>1318.93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46</v>
      </c>
      <c r="D69" s="10">
        <v>16.399999999999999</v>
      </c>
      <c r="E69" s="10">
        <v>1963.48</v>
      </c>
      <c r="F69" s="21"/>
      <c r="G69" s="17">
        <f t="shared" ref="G69:G132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49</v>
      </c>
      <c r="D70" s="10">
        <v>1</v>
      </c>
      <c r="E70" s="10">
        <v>5519.52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49</v>
      </c>
      <c r="D71" s="10">
        <v>1</v>
      </c>
      <c r="E71" s="10">
        <v>3175.36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46</v>
      </c>
      <c r="D72" s="10">
        <v>19.7</v>
      </c>
      <c r="E72" s="10">
        <v>300.42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46</v>
      </c>
      <c r="D73" s="10">
        <v>5.0999999999999996</v>
      </c>
      <c r="E73" s="10">
        <v>1466.48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49</v>
      </c>
      <c r="D74" s="10">
        <v>1</v>
      </c>
      <c r="E74" s="10">
        <v>4531.32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46</v>
      </c>
      <c r="D75" s="10">
        <v>3.4</v>
      </c>
      <c r="E75" s="10">
        <v>951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46</v>
      </c>
      <c r="D76" s="10">
        <v>2.5</v>
      </c>
      <c r="E76" s="10">
        <v>1728.11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49</v>
      </c>
      <c r="D77" s="10">
        <v>2</v>
      </c>
      <c r="E77" s="10">
        <v>4717.12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46</v>
      </c>
      <c r="D78" s="10">
        <v>11.8</v>
      </c>
      <c r="E78" s="10">
        <v>2320.7800000000002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46</v>
      </c>
      <c r="D79" s="10">
        <v>4</v>
      </c>
      <c r="E79" s="10">
        <v>99.6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49</v>
      </c>
      <c r="D80" s="10">
        <v>1</v>
      </c>
      <c r="E80" s="10">
        <v>6765.84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49</v>
      </c>
      <c r="D81" s="10">
        <v>1</v>
      </c>
      <c r="E81" s="10">
        <v>10305.540000000001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171</v>
      </c>
      <c r="C82" s="9" t="s">
        <v>49</v>
      </c>
      <c r="D82" s="10">
        <v>1</v>
      </c>
      <c r="E82" s="10">
        <v>3435.01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49</v>
      </c>
      <c r="D83" s="10">
        <v>1</v>
      </c>
      <c r="E83" s="10">
        <v>3024.58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175</v>
      </c>
      <c r="C84" s="9" t="s">
        <v>49</v>
      </c>
      <c r="D84" s="10">
        <v>1</v>
      </c>
      <c r="E84" s="10">
        <v>3842.18</v>
      </c>
      <c r="F84" s="21"/>
      <c r="G84" s="17">
        <f t="shared" si="1"/>
        <v>0</v>
      </c>
    </row>
    <row r="85" spans="1:7" x14ac:dyDescent="0.25">
      <c r="A85" s="7" t="s">
        <v>176</v>
      </c>
      <c r="B85" s="8" t="s">
        <v>177</v>
      </c>
      <c r="C85" s="9" t="s">
        <v>49</v>
      </c>
      <c r="D85" s="10">
        <v>2</v>
      </c>
      <c r="E85" s="10">
        <v>3328.04</v>
      </c>
      <c r="F85" s="21"/>
      <c r="G85" s="17">
        <f t="shared" si="1"/>
        <v>0</v>
      </c>
    </row>
    <row r="86" spans="1:7" x14ac:dyDescent="0.25">
      <c r="A86" s="7" t="s">
        <v>178</v>
      </c>
      <c r="B86" s="8" t="s">
        <v>179</v>
      </c>
      <c r="C86" s="9" t="s">
        <v>49</v>
      </c>
      <c r="D86" s="10">
        <v>1</v>
      </c>
      <c r="E86" s="10">
        <v>6349.82</v>
      </c>
      <c r="F86" s="21"/>
      <c r="G86" s="17">
        <f t="shared" si="1"/>
        <v>0</v>
      </c>
    </row>
    <row r="87" spans="1:7" x14ac:dyDescent="0.25">
      <c r="A87" s="7" t="s">
        <v>180</v>
      </c>
      <c r="B87" s="8" t="s">
        <v>181</v>
      </c>
      <c r="C87" s="9" t="s">
        <v>49</v>
      </c>
      <c r="D87" s="10">
        <v>4</v>
      </c>
      <c r="E87" s="10">
        <v>1089.26</v>
      </c>
      <c r="F87" s="21"/>
      <c r="G87" s="17">
        <f t="shared" si="1"/>
        <v>0</v>
      </c>
    </row>
    <row r="88" spans="1:7" x14ac:dyDescent="0.25">
      <c r="A88" s="7" t="s">
        <v>182</v>
      </c>
      <c r="B88" s="8" t="s">
        <v>183</v>
      </c>
      <c r="C88" s="9" t="s">
        <v>49</v>
      </c>
      <c r="D88" s="10">
        <v>8</v>
      </c>
      <c r="E88" s="10">
        <v>4636.6099999999997</v>
      </c>
      <c r="F88" s="21"/>
      <c r="G88" s="17">
        <f t="shared" si="1"/>
        <v>0</v>
      </c>
    </row>
    <row r="89" spans="1:7" x14ac:dyDescent="0.25">
      <c r="A89" s="7" t="s">
        <v>184</v>
      </c>
      <c r="B89" s="8" t="s">
        <v>185</v>
      </c>
      <c r="C89" s="9" t="s">
        <v>49</v>
      </c>
      <c r="D89" s="10">
        <v>8</v>
      </c>
      <c r="E89" s="10">
        <v>1743.93</v>
      </c>
      <c r="F89" s="21"/>
      <c r="G89" s="17">
        <f t="shared" si="1"/>
        <v>0</v>
      </c>
    </row>
    <row r="90" spans="1:7" x14ac:dyDescent="0.25">
      <c r="A90" s="7" t="s">
        <v>186</v>
      </c>
      <c r="B90" s="8" t="s">
        <v>187</v>
      </c>
      <c r="C90" s="9" t="s">
        <v>49</v>
      </c>
      <c r="D90" s="10">
        <v>127</v>
      </c>
      <c r="E90" s="10">
        <v>4128.97</v>
      </c>
      <c r="F90" s="21"/>
      <c r="G90" s="17">
        <f t="shared" si="1"/>
        <v>0</v>
      </c>
    </row>
    <row r="91" spans="1:7" x14ac:dyDescent="0.25">
      <c r="A91" s="7" t="s">
        <v>188</v>
      </c>
      <c r="B91" s="8" t="s">
        <v>189</v>
      </c>
      <c r="C91" s="9" t="s">
        <v>14</v>
      </c>
      <c r="D91" s="10">
        <v>19.53</v>
      </c>
      <c r="E91" s="10">
        <v>1719.42</v>
      </c>
      <c r="F91" s="21"/>
      <c r="G91" s="17">
        <f t="shared" si="1"/>
        <v>0</v>
      </c>
    </row>
    <row r="92" spans="1:7" x14ac:dyDescent="0.25">
      <c r="A92" s="7" t="s">
        <v>190</v>
      </c>
      <c r="B92" s="8" t="s">
        <v>191</v>
      </c>
      <c r="C92" s="9" t="s">
        <v>14</v>
      </c>
      <c r="D92" s="10">
        <v>9.9700000000000006</v>
      </c>
      <c r="E92" s="10">
        <v>1562.36</v>
      </c>
      <c r="F92" s="21"/>
      <c r="G92" s="17">
        <f t="shared" si="1"/>
        <v>0</v>
      </c>
    </row>
    <row r="93" spans="1:7" x14ac:dyDescent="0.25">
      <c r="A93" s="7" t="s">
        <v>192</v>
      </c>
      <c r="B93" s="8" t="s">
        <v>193</v>
      </c>
      <c r="C93" s="9" t="s">
        <v>49</v>
      </c>
      <c r="D93" s="10">
        <v>1</v>
      </c>
      <c r="E93" s="10">
        <v>1276.25</v>
      </c>
      <c r="F93" s="21"/>
      <c r="G93" s="17">
        <f t="shared" si="1"/>
        <v>0</v>
      </c>
    </row>
    <row r="94" spans="1:7" x14ac:dyDescent="0.25">
      <c r="A94" s="7" t="s">
        <v>194</v>
      </c>
      <c r="B94" s="8" t="s">
        <v>195</v>
      </c>
      <c r="C94" s="9" t="s">
        <v>49</v>
      </c>
      <c r="D94" s="10">
        <v>114</v>
      </c>
      <c r="E94" s="10">
        <v>1521.43</v>
      </c>
      <c r="F94" s="21"/>
      <c r="G94" s="17">
        <f t="shared" si="1"/>
        <v>0</v>
      </c>
    </row>
    <row r="95" spans="1:7" x14ac:dyDescent="0.25">
      <c r="A95" s="7" t="s">
        <v>196</v>
      </c>
      <c r="B95" s="8" t="s">
        <v>197</v>
      </c>
      <c r="C95" s="9" t="s">
        <v>14</v>
      </c>
      <c r="D95" s="10">
        <v>1</v>
      </c>
      <c r="E95" s="10">
        <v>1486.48</v>
      </c>
      <c r="F95" s="21"/>
      <c r="G95" s="17">
        <f t="shared" si="1"/>
        <v>0</v>
      </c>
    </row>
    <row r="96" spans="1:7" x14ac:dyDescent="0.25">
      <c r="A96" s="7" t="s">
        <v>198</v>
      </c>
      <c r="B96" s="8" t="s">
        <v>199</v>
      </c>
      <c r="C96" s="9" t="s">
        <v>14</v>
      </c>
      <c r="D96" s="10">
        <v>43.2</v>
      </c>
      <c r="E96" s="10">
        <v>440.78</v>
      </c>
      <c r="F96" s="21"/>
      <c r="G96" s="17">
        <f t="shared" si="1"/>
        <v>0</v>
      </c>
    </row>
    <row r="97" spans="1:7" x14ac:dyDescent="0.25">
      <c r="A97" s="7" t="s">
        <v>200</v>
      </c>
      <c r="B97" s="8" t="s">
        <v>201</v>
      </c>
      <c r="C97" s="9" t="s">
        <v>99</v>
      </c>
      <c r="D97" s="10">
        <v>1027.23</v>
      </c>
      <c r="E97" s="10">
        <v>692.56</v>
      </c>
      <c r="F97" s="21"/>
      <c r="G97" s="17">
        <f t="shared" si="1"/>
        <v>0</v>
      </c>
    </row>
    <row r="98" spans="1:7" x14ac:dyDescent="0.25">
      <c r="A98" s="7" t="s">
        <v>202</v>
      </c>
      <c r="B98" s="8" t="s">
        <v>203</v>
      </c>
      <c r="C98" s="9" t="s">
        <v>49</v>
      </c>
      <c r="D98" s="10">
        <v>4</v>
      </c>
      <c r="E98" s="10">
        <v>2316.6</v>
      </c>
      <c r="F98" s="21"/>
      <c r="G98" s="17">
        <f t="shared" si="1"/>
        <v>0</v>
      </c>
    </row>
    <row r="99" spans="1:7" x14ac:dyDescent="0.25">
      <c r="A99" s="7" t="s">
        <v>204</v>
      </c>
      <c r="B99" s="8" t="s">
        <v>205</v>
      </c>
      <c r="C99" s="9" t="s">
        <v>49</v>
      </c>
      <c r="D99" s="10">
        <v>3</v>
      </c>
      <c r="E99" s="10">
        <v>7987.61</v>
      </c>
      <c r="F99" s="21"/>
      <c r="G99" s="17">
        <f t="shared" si="1"/>
        <v>0</v>
      </c>
    </row>
    <row r="100" spans="1:7" x14ac:dyDescent="0.25">
      <c r="A100" s="7" t="s">
        <v>206</v>
      </c>
      <c r="B100" s="8" t="s">
        <v>207</v>
      </c>
      <c r="C100" s="9" t="s">
        <v>49</v>
      </c>
      <c r="D100" s="10">
        <v>2</v>
      </c>
      <c r="E100" s="10">
        <v>5079.5200000000004</v>
      </c>
      <c r="F100" s="21"/>
      <c r="G100" s="17">
        <f t="shared" si="1"/>
        <v>0</v>
      </c>
    </row>
    <row r="101" spans="1:7" x14ac:dyDescent="0.25">
      <c r="A101" s="7" t="s">
        <v>208</v>
      </c>
      <c r="B101" s="8" t="s">
        <v>209</v>
      </c>
      <c r="C101" s="9" t="s">
        <v>49</v>
      </c>
      <c r="D101" s="10">
        <v>3</v>
      </c>
      <c r="E101" s="10">
        <v>5436.45</v>
      </c>
      <c r="F101" s="21"/>
      <c r="G101" s="17">
        <f t="shared" si="1"/>
        <v>0</v>
      </c>
    </row>
    <row r="102" spans="1:7" x14ac:dyDescent="0.25">
      <c r="A102" s="7" t="s">
        <v>210</v>
      </c>
      <c r="B102" s="8" t="s">
        <v>211</v>
      </c>
      <c r="C102" s="9" t="s">
        <v>49</v>
      </c>
      <c r="D102" s="10">
        <v>4</v>
      </c>
      <c r="E102" s="10">
        <v>4170.3599999999997</v>
      </c>
      <c r="F102" s="21"/>
      <c r="G102" s="17">
        <f t="shared" si="1"/>
        <v>0</v>
      </c>
    </row>
    <row r="103" spans="1:7" x14ac:dyDescent="0.25">
      <c r="A103" s="7" t="s">
        <v>212</v>
      </c>
      <c r="B103" s="8" t="s">
        <v>213</v>
      </c>
      <c r="C103" s="9" t="s">
        <v>49</v>
      </c>
      <c r="D103" s="10">
        <v>4</v>
      </c>
      <c r="E103" s="10">
        <v>7002.04</v>
      </c>
      <c r="F103" s="21"/>
      <c r="G103" s="17">
        <f t="shared" si="1"/>
        <v>0</v>
      </c>
    </row>
    <row r="104" spans="1:7" x14ac:dyDescent="0.25">
      <c r="A104" s="7" t="s">
        <v>214</v>
      </c>
      <c r="B104" s="8" t="s">
        <v>215</v>
      </c>
      <c r="C104" s="9" t="s">
        <v>49</v>
      </c>
      <c r="D104" s="10">
        <v>2</v>
      </c>
      <c r="E104" s="10">
        <v>9477.76</v>
      </c>
      <c r="F104" s="21"/>
      <c r="G104" s="17">
        <f t="shared" si="1"/>
        <v>0</v>
      </c>
    </row>
    <row r="105" spans="1:7" x14ac:dyDescent="0.25">
      <c r="A105" s="7" t="s">
        <v>216</v>
      </c>
      <c r="B105" s="8" t="s">
        <v>217</v>
      </c>
      <c r="C105" s="9" t="s">
        <v>49</v>
      </c>
      <c r="D105" s="10">
        <v>1</v>
      </c>
      <c r="E105" s="10">
        <v>4919.49</v>
      </c>
      <c r="F105" s="21"/>
      <c r="G105" s="17">
        <f t="shared" si="1"/>
        <v>0</v>
      </c>
    </row>
    <row r="106" spans="1:7" x14ac:dyDescent="0.25">
      <c r="A106" s="7" t="s">
        <v>218</v>
      </c>
      <c r="B106" s="8" t="s">
        <v>219</v>
      </c>
      <c r="C106" s="9" t="s">
        <v>49</v>
      </c>
      <c r="D106" s="10">
        <v>4</v>
      </c>
      <c r="E106" s="10">
        <v>6591.46</v>
      </c>
      <c r="F106" s="21"/>
      <c r="G106" s="17">
        <f t="shared" si="1"/>
        <v>0</v>
      </c>
    </row>
    <row r="107" spans="1:7" x14ac:dyDescent="0.25">
      <c r="A107" s="7" t="s">
        <v>220</v>
      </c>
      <c r="B107" s="8" t="s">
        <v>221</v>
      </c>
      <c r="C107" s="9" t="s">
        <v>49</v>
      </c>
      <c r="D107" s="10">
        <v>3</v>
      </c>
      <c r="E107" s="10">
        <v>4114.66</v>
      </c>
      <c r="F107" s="21"/>
      <c r="G107" s="17">
        <f t="shared" si="1"/>
        <v>0</v>
      </c>
    </row>
    <row r="108" spans="1:7" x14ac:dyDescent="0.25">
      <c r="A108" s="7" t="s">
        <v>222</v>
      </c>
      <c r="B108" s="8" t="s">
        <v>223</v>
      </c>
      <c r="C108" s="9" t="s">
        <v>49</v>
      </c>
      <c r="D108" s="10">
        <v>1</v>
      </c>
      <c r="E108" s="10">
        <v>12045.62</v>
      </c>
      <c r="F108" s="21"/>
      <c r="G108" s="17">
        <f t="shared" si="1"/>
        <v>0</v>
      </c>
    </row>
    <row r="109" spans="1:7" x14ac:dyDescent="0.25">
      <c r="A109" s="7" t="s">
        <v>224</v>
      </c>
      <c r="B109" s="8" t="s">
        <v>225</v>
      </c>
      <c r="C109" s="9" t="s">
        <v>49</v>
      </c>
      <c r="D109" s="10">
        <v>1</v>
      </c>
      <c r="E109" s="10">
        <v>6218.92</v>
      </c>
      <c r="F109" s="21"/>
      <c r="G109" s="17">
        <f t="shared" si="1"/>
        <v>0</v>
      </c>
    </row>
    <row r="110" spans="1:7" x14ac:dyDescent="0.25">
      <c r="A110" s="7" t="s">
        <v>226</v>
      </c>
      <c r="B110" s="8" t="s">
        <v>227</v>
      </c>
      <c r="C110" s="9" t="s">
        <v>14</v>
      </c>
      <c r="D110" s="10">
        <v>2.4</v>
      </c>
      <c r="E110" s="10">
        <v>459.31</v>
      </c>
      <c r="F110" s="21"/>
      <c r="G110" s="17">
        <f t="shared" si="1"/>
        <v>0</v>
      </c>
    </row>
    <row r="111" spans="1:7" x14ac:dyDescent="0.25">
      <c r="A111" s="7" t="s">
        <v>228</v>
      </c>
      <c r="B111" s="8" t="s">
        <v>229</v>
      </c>
      <c r="C111" s="9" t="s">
        <v>46</v>
      </c>
      <c r="D111" s="10">
        <v>155.6</v>
      </c>
      <c r="E111" s="10">
        <v>188.57</v>
      </c>
      <c r="F111" s="21"/>
      <c r="G111" s="17">
        <f t="shared" si="1"/>
        <v>0</v>
      </c>
    </row>
    <row r="112" spans="1:7" x14ac:dyDescent="0.25">
      <c r="A112" s="7" t="s">
        <v>230</v>
      </c>
      <c r="B112" s="8" t="s">
        <v>231</v>
      </c>
      <c r="C112" s="9" t="s">
        <v>46</v>
      </c>
      <c r="D112" s="10">
        <v>12.4</v>
      </c>
      <c r="E112" s="10">
        <v>178.7</v>
      </c>
      <c r="F112" s="21"/>
      <c r="G112" s="17">
        <f t="shared" si="1"/>
        <v>0</v>
      </c>
    </row>
    <row r="113" spans="1:7" x14ac:dyDescent="0.25">
      <c r="A113" s="7" t="s">
        <v>232</v>
      </c>
      <c r="B113" s="8" t="s">
        <v>201</v>
      </c>
      <c r="C113" s="9" t="s">
        <v>99</v>
      </c>
      <c r="D113" s="10">
        <v>87.69</v>
      </c>
      <c r="E113" s="10">
        <v>692.56</v>
      </c>
      <c r="F113" s="21"/>
      <c r="G113" s="17">
        <f t="shared" si="1"/>
        <v>0</v>
      </c>
    </row>
    <row r="114" spans="1:7" x14ac:dyDescent="0.25">
      <c r="A114" s="7" t="s">
        <v>233</v>
      </c>
      <c r="B114" s="8" t="s">
        <v>234</v>
      </c>
      <c r="C114" s="9" t="s">
        <v>49</v>
      </c>
      <c r="D114" s="10">
        <v>3</v>
      </c>
      <c r="E114" s="10">
        <v>917.44</v>
      </c>
      <c r="F114" s="21"/>
      <c r="G114" s="17">
        <f t="shared" si="1"/>
        <v>0</v>
      </c>
    </row>
    <row r="115" spans="1:7" x14ac:dyDescent="0.25">
      <c r="A115" s="7" t="s">
        <v>235</v>
      </c>
      <c r="B115" s="8" t="s">
        <v>236</v>
      </c>
      <c r="C115" s="9" t="s">
        <v>49</v>
      </c>
      <c r="D115" s="10">
        <v>2</v>
      </c>
      <c r="E115" s="10">
        <v>820.11</v>
      </c>
      <c r="F115" s="21"/>
      <c r="G115" s="17">
        <f t="shared" si="1"/>
        <v>0</v>
      </c>
    </row>
    <row r="116" spans="1:7" x14ac:dyDescent="0.25">
      <c r="A116" s="7" t="s">
        <v>237</v>
      </c>
      <c r="B116" s="8" t="s">
        <v>238</v>
      </c>
      <c r="C116" s="9" t="s">
        <v>49</v>
      </c>
      <c r="D116" s="10">
        <v>4</v>
      </c>
      <c r="E116" s="10">
        <v>1562.14</v>
      </c>
      <c r="F116" s="21"/>
      <c r="G116" s="17">
        <f t="shared" si="1"/>
        <v>0</v>
      </c>
    </row>
    <row r="117" spans="1:7" x14ac:dyDescent="0.25">
      <c r="A117" s="7" t="s">
        <v>239</v>
      </c>
      <c r="B117" s="8" t="s">
        <v>240</v>
      </c>
      <c r="C117" s="9" t="s">
        <v>46</v>
      </c>
      <c r="D117" s="10">
        <v>43.1</v>
      </c>
      <c r="E117" s="10">
        <v>1847.36</v>
      </c>
      <c r="F117" s="21"/>
      <c r="G117" s="17">
        <f t="shared" si="1"/>
        <v>0</v>
      </c>
    </row>
    <row r="118" spans="1:7" x14ac:dyDescent="0.25">
      <c r="A118" s="7" t="s">
        <v>241</v>
      </c>
      <c r="B118" s="8" t="s">
        <v>242</v>
      </c>
      <c r="C118" s="9" t="s">
        <v>14</v>
      </c>
      <c r="D118" s="10">
        <v>117.81</v>
      </c>
      <c r="E118" s="10">
        <v>1337.16</v>
      </c>
      <c r="F118" s="21"/>
      <c r="G118" s="17">
        <f t="shared" si="1"/>
        <v>0</v>
      </c>
    </row>
    <row r="119" spans="1:7" x14ac:dyDescent="0.25">
      <c r="A119" s="7" t="s">
        <v>243</v>
      </c>
      <c r="B119" s="8" t="s">
        <v>244</v>
      </c>
      <c r="C119" s="9" t="s">
        <v>49</v>
      </c>
      <c r="D119" s="10">
        <v>2</v>
      </c>
      <c r="E119" s="10">
        <v>944.98</v>
      </c>
      <c r="F119" s="21"/>
      <c r="G119" s="17">
        <f t="shared" si="1"/>
        <v>0</v>
      </c>
    </row>
    <row r="120" spans="1:7" x14ac:dyDescent="0.25">
      <c r="A120" s="7" t="s">
        <v>245</v>
      </c>
      <c r="B120" s="8" t="s">
        <v>246</v>
      </c>
      <c r="C120" s="9" t="s">
        <v>46</v>
      </c>
      <c r="D120" s="10">
        <v>52.8</v>
      </c>
      <c r="E120" s="10">
        <v>346.56</v>
      </c>
      <c r="F120" s="21"/>
      <c r="G120" s="17">
        <f t="shared" si="1"/>
        <v>0</v>
      </c>
    </row>
    <row r="121" spans="1:7" x14ac:dyDescent="0.25">
      <c r="A121" s="7" t="s">
        <v>247</v>
      </c>
      <c r="B121" s="8" t="s">
        <v>248</v>
      </c>
      <c r="C121" s="9" t="s">
        <v>14</v>
      </c>
      <c r="D121" s="10">
        <v>621.63</v>
      </c>
      <c r="E121" s="10">
        <v>41.75</v>
      </c>
      <c r="F121" s="21"/>
      <c r="G121" s="17">
        <f t="shared" si="1"/>
        <v>0</v>
      </c>
    </row>
    <row r="122" spans="1:7" x14ac:dyDescent="0.25">
      <c r="A122" s="7" t="s">
        <v>249</v>
      </c>
      <c r="B122" s="8" t="s">
        <v>250</v>
      </c>
      <c r="C122" s="9" t="s">
        <v>251</v>
      </c>
      <c r="D122" s="10">
        <v>1</v>
      </c>
      <c r="E122" s="10">
        <v>2302.16</v>
      </c>
      <c r="F122" s="21"/>
      <c r="G122" s="17">
        <f t="shared" si="1"/>
        <v>0</v>
      </c>
    </row>
    <row r="123" spans="1:7" x14ac:dyDescent="0.25">
      <c r="A123" s="7" t="s">
        <v>252</v>
      </c>
      <c r="B123" s="8" t="s">
        <v>253</v>
      </c>
      <c r="C123" s="9" t="s">
        <v>49</v>
      </c>
      <c r="D123" s="10">
        <v>2</v>
      </c>
      <c r="E123" s="10">
        <v>2242.66</v>
      </c>
      <c r="F123" s="21"/>
      <c r="G123" s="17">
        <f t="shared" si="1"/>
        <v>0</v>
      </c>
    </row>
    <row r="124" spans="1:7" x14ac:dyDescent="0.25">
      <c r="A124" s="7" t="s">
        <v>254</v>
      </c>
      <c r="B124" s="8" t="s">
        <v>255</v>
      </c>
      <c r="C124" s="9" t="s">
        <v>49</v>
      </c>
      <c r="D124" s="10">
        <v>2</v>
      </c>
      <c r="E124" s="10">
        <v>6605.77</v>
      </c>
      <c r="F124" s="21"/>
      <c r="G124" s="17">
        <f t="shared" si="1"/>
        <v>0</v>
      </c>
    </row>
    <row r="125" spans="1:7" x14ac:dyDescent="0.25">
      <c r="A125" s="7" t="s">
        <v>256</v>
      </c>
      <c r="B125" s="8" t="s">
        <v>201</v>
      </c>
      <c r="C125" s="9" t="s">
        <v>99</v>
      </c>
      <c r="D125" s="10">
        <v>176.27</v>
      </c>
      <c r="E125" s="10">
        <v>692.56</v>
      </c>
      <c r="F125" s="21"/>
      <c r="G125" s="17">
        <f t="shared" si="1"/>
        <v>0</v>
      </c>
    </row>
    <row r="126" spans="1:7" x14ac:dyDescent="0.25">
      <c r="A126" s="7" t="s">
        <v>257</v>
      </c>
      <c r="B126" s="8" t="s">
        <v>258</v>
      </c>
      <c r="C126" s="9" t="s">
        <v>46</v>
      </c>
      <c r="D126" s="10">
        <v>51.8</v>
      </c>
      <c r="E126" s="10">
        <v>792.36</v>
      </c>
      <c r="F126" s="21"/>
      <c r="G126" s="17">
        <f t="shared" si="1"/>
        <v>0</v>
      </c>
    </row>
    <row r="127" spans="1:7" x14ac:dyDescent="0.25">
      <c r="A127" s="7" t="s">
        <v>259</v>
      </c>
      <c r="B127" s="8" t="s">
        <v>260</v>
      </c>
      <c r="C127" s="9" t="s">
        <v>46</v>
      </c>
      <c r="D127" s="10">
        <v>13.6</v>
      </c>
      <c r="E127" s="10">
        <v>973.41</v>
      </c>
      <c r="F127" s="21"/>
      <c r="G127" s="17">
        <f t="shared" si="1"/>
        <v>0</v>
      </c>
    </row>
    <row r="128" spans="1:7" x14ac:dyDescent="0.25">
      <c r="A128" s="7" t="s">
        <v>261</v>
      </c>
      <c r="B128" s="8" t="s">
        <v>262</v>
      </c>
      <c r="C128" s="9" t="s">
        <v>43</v>
      </c>
      <c r="D128" s="10">
        <v>11040</v>
      </c>
      <c r="E128" s="10">
        <v>32.42</v>
      </c>
      <c r="F128" s="21"/>
      <c r="G128" s="17">
        <f t="shared" si="1"/>
        <v>0</v>
      </c>
    </row>
    <row r="129" spans="1:7" x14ac:dyDescent="0.25">
      <c r="A129" s="7" t="s">
        <v>263</v>
      </c>
      <c r="B129" s="8" t="s">
        <v>264</v>
      </c>
      <c r="C129" s="9" t="s">
        <v>14</v>
      </c>
      <c r="D129" s="10">
        <v>110.7</v>
      </c>
      <c r="E129" s="10">
        <v>98.65</v>
      </c>
      <c r="F129" s="21"/>
      <c r="G129" s="17">
        <f t="shared" si="1"/>
        <v>0</v>
      </c>
    </row>
    <row r="130" spans="1:7" x14ac:dyDescent="0.25">
      <c r="A130" s="7" t="s">
        <v>265</v>
      </c>
      <c r="B130" s="8" t="s">
        <v>266</v>
      </c>
      <c r="C130" s="9" t="s">
        <v>14</v>
      </c>
      <c r="D130" s="10">
        <v>940.9</v>
      </c>
      <c r="E130" s="10">
        <v>125.53</v>
      </c>
      <c r="F130" s="21"/>
      <c r="G130" s="17">
        <f t="shared" si="1"/>
        <v>0</v>
      </c>
    </row>
    <row r="131" spans="1:7" x14ac:dyDescent="0.25">
      <c r="A131" s="7" t="s">
        <v>267</v>
      </c>
      <c r="B131" s="8" t="s">
        <v>268</v>
      </c>
      <c r="C131" s="9" t="s">
        <v>14</v>
      </c>
      <c r="D131" s="10">
        <v>627.26</v>
      </c>
      <c r="E131" s="10">
        <v>341.12</v>
      </c>
      <c r="F131" s="21"/>
      <c r="G131" s="17">
        <f t="shared" si="1"/>
        <v>0</v>
      </c>
    </row>
    <row r="132" spans="1:7" x14ac:dyDescent="0.25">
      <c r="A132" s="7" t="s">
        <v>269</v>
      </c>
      <c r="B132" s="8" t="s">
        <v>270</v>
      </c>
      <c r="C132" s="9" t="s">
        <v>46</v>
      </c>
      <c r="D132" s="10">
        <v>28.8</v>
      </c>
      <c r="E132" s="10">
        <v>164.5</v>
      </c>
      <c r="F132" s="21"/>
      <c r="G132" s="17">
        <f t="shared" si="1"/>
        <v>0</v>
      </c>
    </row>
    <row r="133" spans="1:7" x14ac:dyDescent="0.25">
      <c r="A133" s="7" t="s">
        <v>271</v>
      </c>
      <c r="B133" s="8" t="s">
        <v>272</v>
      </c>
      <c r="C133" s="9" t="s">
        <v>46</v>
      </c>
      <c r="D133" s="10">
        <v>39.6</v>
      </c>
      <c r="E133" s="10">
        <v>116.87</v>
      </c>
      <c r="F133" s="21"/>
      <c r="G133" s="17">
        <f t="shared" ref="G133:G196" si="2">TRUNC(F133*D133,2)</f>
        <v>0</v>
      </c>
    </row>
    <row r="134" spans="1:7" x14ac:dyDescent="0.25">
      <c r="A134" s="7" t="s">
        <v>273</v>
      </c>
      <c r="B134" s="8" t="s">
        <v>274</v>
      </c>
      <c r="C134" s="9" t="s">
        <v>14</v>
      </c>
      <c r="D134" s="10">
        <v>304.79000000000002</v>
      </c>
      <c r="E134" s="10">
        <v>154.84</v>
      </c>
      <c r="F134" s="21"/>
      <c r="G134" s="17">
        <f t="shared" si="2"/>
        <v>0</v>
      </c>
    </row>
    <row r="135" spans="1:7" x14ac:dyDescent="0.25">
      <c r="A135" s="7" t="s">
        <v>275</v>
      </c>
      <c r="B135" s="8" t="s">
        <v>276</v>
      </c>
      <c r="C135" s="9" t="s">
        <v>99</v>
      </c>
      <c r="D135" s="10">
        <v>48.67</v>
      </c>
      <c r="E135" s="10">
        <v>692.56</v>
      </c>
      <c r="F135" s="21"/>
      <c r="G135" s="17">
        <f t="shared" si="2"/>
        <v>0</v>
      </c>
    </row>
    <row r="136" spans="1:7" x14ac:dyDescent="0.25">
      <c r="A136" s="7" t="s">
        <v>277</v>
      </c>
      <c r="B136" s="8" t="s">
        <v>278</v>
      </c>
      <c r="C136" s="9" t="s">
        <v>49</v>
      </c>
      <c r="D136" s="10">
        <v>1</v>
      </c>
      <c r="E136" s="10">
        <v>2253.87</v>
      </c>
      <c r="F136" s="21"/>
      <c r="G136" s="17">
        <f t="shared" si="2"/>
        <v>0</v>
      </c>
    </row>
    <row r="137" spans="1:7" x14ac:dyDescent="0.25">
      <c r="A137" s="7" t="s">
        <v>279</v>
      </c>
      <c r="B137" s="8" t="s">
        <v>280</v>
      </c>
      <c r="C137" s="9" t="s">
        <v>49</v>
      </c>
      <c r="D137" s="10">
        <v>1</v>
      </c>
      <c r="E137" s="10">
        <v>16857.830000000002</v>
      </c>
      <c r="F137" s="21"/>
      <c r="G137" s="17">
        <f t="shared" si="2"/>
        <v>0</v>
      </c>
    </row>
    <row r="138" spans="1:7" x14ac:dyDescent="0.25">
      <c r="A138" s="7" t="s">
        <v>281</v>
      </c>
      <c r="B138" s="8" t="s">
        <v>282</v>
      </c>
      <c r="C138" s="9" t="s">
        <v>46</v>
      </c>
      <c r="D138" s="10">
        <v>112.2</v>
      </c>
      <c r="E138" s="10">
        <v>34.74</v>
      </c>
      <c r="F138" s="21"/>
      <c r="G138" s="17">
        <f t="shared" si="2"/>
        <v>0</v>
      </c>
    </row>
    <row r="139" spans="1:7" x14ac:dyDescent="0.25">
      <c r="A139" s="7" t="s">
        <v>283</v>
      </c>
      <c r="B139" s="8" t="s">
        <v>284</v>
      </c>
      <c r="C139" s="9" t="s">
        <v>46</v>
      </c>
      <c r="D139" s="10">
        <v>107</v>
      </c>
      <c r="E139" s="10">
        <v>15.71</v>
      </c>
      <c r="F139" s="21"/>
      <c r="G139" s="17">
        <f t="shared" si="2"/>
        <v>0</v>
      </c>
    </row>
    <row r="140" spans="1:7" x14ac:dyDescent="0.25">
      <c r="A140" s="7" t="s">
        <v>285</v>
      </c>
      <c r="B140" s="8" t="s">
        <v>286</v>
      </c>
      <c r="C140" s="9" t="s">
        <v>49</v>
      </c>
      <c r="D140" s="10">
        <v>1</v>
      </c>
      <c r="E140" s="10">
        <v>975.35</v>
      </c>
      <c r="F140" s="21"/>
      <c r="G140" s="17">
        <f t="shared" si="2"/>
        <v>0</v>
      </c>
    </row>
    <row r="141" spans="1:7" x14ac:dyDescent="0.25">
      <c r="A141" s="7" t="s">
        <v>287</v>
      </c>
      <c r="B141" s="8" t="s">
        <v>288</v>
      </c>
      <c r="C141" s="9" t="s">
        <v>46</v>
      </c>
      <c r="D141" s="10">
        <v>112.7</v>
      </c>
      <c r="E141" s="10">
        <v>210.74</v>
      </c>
      <c r="F141" s="21"/>
      <c r="G141" s="17">
        <f t="shared" si="2"/>
        <v>0</v>
      </c>
    </row>
    <row r="142" spans="1:7" x14ac:dyDescent="0.25">
      <c r="A142" s="7" t="s">
        <v>289</v>
      </c>
      <c r="B142" s="8" t="s">
        <v>290</v>
      </c>
      <c r="C142" s="9" t="s">
        <v>46</v>
      </c>
      <c r="D142" s="10">
        <v>6</v>
      </c>
      <c r="E142" s="10">
        <v>133.08000000000001</v>
      </c>
      <c r="F142" s="21"/>
      <c r="G142" s="17">
        <f t="shared" si="2"/>
        <v>0</v>
      </c>
    </row>
    <row r="143" spans="1:7" x14ac:dyDescent="0.25">
      <c r="A143" s="7" t="s">
        <v>291</v>
      </c>
      <c r="B143" s="8" t="s">
        <v>292</v>
      </c>
      <c r="C143" s="9" t="s">
        <v>46</v>
      </c>
      <c r="D143" s="10">
        <v>12</v>
      </c>
      <c r="E143" s="10">
        <v>159.94</v>
      </c>
      <c r="F143" s="21"/>
      <c r="G143" s="17">
        <f t="shared" si="2"/>
        <v>0</v>
      </c>
    </row>
    <row r="144" spans="1:7" x14ac:dyDescent="0.25">
      <c r="A144" s="7" t="s">
        <v>293</v>
      </c>
      <c r="B144" s="8" t="s">
        <v>294</v>
      </c>
      <c r="C144" s="9" t="s">
        <v>46</v>
      </c>
      <c r="D144" s="10">
        <v>208.5</v>
      </c>
      <c r="E144" s="10">
        <v>30.59</v>
      </c>
      <c r="F144" s="21"/>
      <c r="G144" s="17">
        <f t="shared" si="2"/>
        <v>0</v>
      </c>
    </row>
    <row r="145" spans="1:7" x14ac:dyDescent="0.25">
      <c r="A145" s="7" t="s">
        <v>295</v>
      </c>
      <c r="B145" s="8" t="s">
        <v>296</v>
      </c>
      <c r="C145" s="9" t="s">
        <v>46</v>
      </c>
      <c r="D145" s="10">
        <v>122</v>
      </c>
      <c r="E145" s="10">
        <v>41.81</v>
      </c>
      <c r="F145" s="21"/>
      <c r="G145" s="17">
        <f t="shared" si="2"/>
        <v>0</v>
      </c>
    </row>
    <row r="146" spans="1:7" x14ac:dyDescent="0.25">
      <c r="A146" s="7" t="s">
        <v>297</v>
      </c>
      <c r="B146" s="8" t="s">
        <v>298</v>
      </c>
      <c r="C146" s="9" t="s">
        <v>46</v>
      </c>
      <c r="D146" s="10">
        <v>61.5</v>
      </c>
      <c r="E146" s="10">
        <v>56.28</v>
      </c>
      <c r="F146" s="21"/>
      <c r="G146" s="17">
        <f t="shared" si="2"/>
        <v>0</v>
      </c>
    </row>
    <row r="147" spans="1:7" x14ac:dyDescent="0.25">
      <c r="A147" s="7" t="s">
        <v>299</v>
      </c>
      <c r="B147" s="8" t="s">
        <v>300</v>
      </c>
      <c r="C147" s="9" t="s">
        <v>46</v>
      </c>
      <c r="D147" s="10">
        <v>104</v>
      </c>
      <c r="E147" s="10">
        <v>59.86</v>
      </c>
      <c r="F147" s="21"/>
      <c r="G147" s="17">
        <f t="shared" si="2"/>
        <v>0</v>
      </c>
    </row>
    <row r="148" spans="1:7" x14ac:dyDescent="0.25">
      <c r="A148" s="7" t="s">
        <v>301</v>
      </c>
      <c r="B148" s="8" t="s">
        <v>302</v>
      </c>
      <c r="C148" s="9" t="s">
        <v>46</v>
      </c>
      <c r="D148" s="10">
        <v>195</v>
      </c>
      <c r="E148" s="10">
        <v>88.55</v>
      </c>
      <c r="F148" s="21"/>
      <c r="G148" s="17">
        <f t="shared" si="2"/>
        <v>0</v>
      </c>
    </row>
    <row r="149" spans="1:7" x14ac:dyDescent="0.25">
      <c r="A149" s="7" t="s">
        <v>303</v>
      </c>
      <c r="B149" s="8" t="s">
        <v>304</v>
      </c>
      <c r="C149" s="9" t="s">
        <v>46</v>
      </c>
      <c r="D149" s="10">
        <v>114.5</v>
      </c>
      <c r="E149" s="10">
        <v>124.47</v>
      </c>
      <c r="F149" s="21"/>
      <c r="G149" s="17">
        <f t="shared" si="2"/>
        <v>0</v>
      </c>
    </row>
    <row r="150" spans="1:7" x14ac:dyDescent="0.25">
      <c r="A150" s="7" t="s">
        <v>305</v>
      </c>
      <c r="B150" s="8" t="s">
        <v>306</v>
      </c>
      <c r="C150" s="9" t="s">
        <v>46</v>
      </c>
      <c r="D150" s="10">
        <v>5</v>
      </c>
      <c r="E150" s="10">
        <v>145.44999999999999</v>
      </c>
      <c r="F150" s="21"/>
      <c r="G150" s="17">
        <f t="shared" si="2"/>
        <v>0</v>
      </c>
    </row>
    <row r="151" spans="1:7" x14ac:dyDescent="0.25">
      <c r="A151" s="7" t="s">
        <v>307</v>
      </c>
      <c r="B151" s="8" t="s">
        <v>308</v>
      </c>
      <c r="C151" s="9" t="s">
        <v>46</v>
      </c>
      <c r="D151" s="10">
        <v>3</v>
      </c>
      <c r="E151" s="10">
        <v>207.72</v>
      </c>
      <c r="F151" s="21"/>
      <c r="G151" s="17">
        <f t="shared" si="2"/>
        <v>0</v>
      </c>
    </row>
    <row r="152" spans="1:7" x14ac:dyDescent="0.25">
      <c r="A152" s="7" t="s">
        <v>309</v>
      </c>
      <c r="B152" s="8" t="s">
        <v>310</v>
      </c>
      <c r="C152" s="9" t="s">
        <v>49</v>
      </c>
      <c r="D152" s="10">
        <v>7</v>
      </c>
      <c r="E152" s="10">
        <v>124.52</v>
      </c>
      <c r="F152" s="21"/>
      <c r="G152" s="17">
        <f t="shared" si="2"/>
        <v>0</v>
      </c>
    </row>
    <row r="153" spans="1:7" x14ac:dyDescent="0.25">
      <c r="A153" s="7" t="s">
        <v>311</v>
      </c>
      <c r="B153" s="8" t="s">
        <v>312</v>
      </c>
      <c r="C153" s="9" t="s">
        <v>49</v>
      </c>
      <c r="D153" s="10">
        <v>9</v>
      </c>
      <c r="E153" s="10">
        <v>163.92</v>
      </c>
      <c r="F153" s="21"/>
      <c r="G153" s="17">
        <f t="shared" si="2"/>
        <v>0</v>
      </c>
    </row>
    <row r="154" spans="1:7" x14ac:dyDescent="0.25">
      <c r="A154" s="7" t="s">
        <v>313</v>
      </c>
      <c r="B154" s="8" t="s">
        <v>314</v>
      </c>
      <c r="C154" s="9" t="s">
        <v>49</v>
      </c>
      <c r="D154" s="10">
        <v>4</v>
      </c>
      <c r="E154" s="10">
        <v>239.71</v>
      </c>
      <c r="F154" s="21"/>
      <c r="G154" s="17">
        <f t="shared" si="2"/>
        <v>0</v>
      </c>
    </row>
    <row r="155" spans="1:7" x14ac:dyDescent="0.25">
      <c r="A155" s="7" t="s">
        <v>315</v>
      </c>
      <c r="B155" s="8" t="s">
        <v>316</v>
      </c>
      <c r="C155" s="9" t="s">
        <v>49</v>
      </c>
      <c r="D155" s="10">
        <v>34</v>
      </c>
      <c r="E155" s="10">
        <v>120.04</v>
      </c>
      <c r="F155" s="21"/>
      <c r="G155" s="17">
        <f t="shared" si="2"/>
        <v>0</v>
      </c>
    </row>
    <row r="156" spans="1:7" x14ac:dyDescent="0.25">
      <c r="A156" s="7" t="s">
        <v>317</v>
      </c>
      <c r="B156" s="8" t="s">
        <v>318</v>
      </c>
      <c r="C156" s="9" t="s">
        <v>49</v>
      </c>
      <c r="D156" s="10">
        <v>1</v>
      </c>
      <c r="E156" s="10">
        <v>186.66</v>
      </c>
      <c r="F156" s="21"/>
      <c r="G156" s="17">
        <f t="shared" si="2"/>
        <v>0</v>
      </c>
    </row>
    <row r="157" spans="1:7" x14ac:dyDescent="0.25">
      <c r="A157" s="7" t="s">
        <v>319</v>
      </c>
      <c r="B157" s="8" t="s">
        <v>320</v>
      </c>
      <c r="C157" s="9" t="s">
        <v>49</v>
      </c>
      <c r="D157" s="10">
        <v>8</v>
      </c>
      <c r="E157" s="10">
        <v>266.08999999999997</v>
      </c>
      <c r="F157" s="21"/>
      <c r="G157" s="17">
        <f t="shared" si="2"/>
        <v>0</v>
      </c>
    </row>
    <row r="158" spans="1:7" x14ac:dyDescent="0.25">
      <c r="A158" s="7" t="s">
        <v>321</v>
      </c>
      <c r="B158" s="8" t="s">
        <v>322</v>
      </c>
      <c r="C158" s="9" t="s">
        <v>49</v>
      </c>
      <c r="D158" s="10">
        <v>27</v>
      </c>
      <c r="E158" s="10">
        <v>101.03</v>
      </c>
      <c r="F158" s="21"/>
      <c r="G158" s="17">
        <f t="shared" si="2"/>
        <v>0</v>
      </c>
    </row>
    <row r="159" spans="1:7" x14ac:dyDescent="0.25">
      <c r="A159" s="7" t="s">
        <v>323</v>
      </c>
      <c r="B159" s="8" t="s">
        <v>324</v>
      </c>
      <c r="C159" s="9" t="s">
        <v>49</v>
      </c>
      <c r="D159" s="10">
        <v>22</v>
      </c>
      <c r="E159" s="10">
        <v>649.01</v>
      </c>
      <c r="F159" s="21"/>
      <c r="G159" s="17">
        <f t="shared" si="2"/>
        <v>0</v>
      </c>
    </row>
    <row r="160" spans="1:7" x14ac:dyDescent="0.25">
      <c r="A160" s="7" t="s">
        <v>325</v>
      </c>
      <c r="B160" s="8" t="s">
        <v>326</v>
      </c>
      <c r="C160" s="9" t="s">
        <v>46</v>
      </c>
      <c r="D160" s="10">
        <v>94.5</v>
      </c>
      <c r="E160" s="10">
        <v>92.39</v>
      </c>
      <c r="F160" s="21"/>
      <c r="G160" s="17">
        <f t="shared" si="2"/>
        <v>0</v>
      </c>
    </row>
    <row r="161" spans="1:7" x14ac:dyDescent="0.25">
      <c r="A161" s="7" t="s">
        <v>327</v>
      </c>
      <c r="B161" s="8" t="s">
        <v>328</v>
      </c>
      <c r="C161" s="9" t="s">
        <v>46</v>
      </c>
      <c r="D161" s="10">
        <v>130</v>
      </c>
      <c r="E161" s="10">
        <v>123.59</v>
      </c>
      <c r="F161" s="21"/>
      <c r="G161" s="17">
        <f t="shared" si="2"/>
        <v>0</v>
      </c>
    </row>
    <row r="162" spans="1:7" x14ac:dyDescent="0.25">
      <c r="A162" s="7" t="s">
        <v>329</v>
      </c>
      <c r="B162" s="8" t="s">
        <v>330</v>
      </c>
      <c r="C162" s="9" t="s">
        <v>46</v>
      </c>
      <c r="D162" s="10">
        <v>10</v>
      </c>
      <c r="E162" s="10">
        <v>196.06</v>
      </c>
      <c r="F162" s="21"/>
      <c r="G162" s="17">
        <f t="shared" si="2"/>
        <v>0</v>
      </c>
    </row>
    <row r="163" spans="1:7" x14ac:dyDescent="0.25">
      <c r="A163" s="7" t="s">
        <v>331</v>
      </c>
      <c r="B163" s="8" t="s">
        <v>332</v>
      </c>
      <c r="C163" s="9" t="s">
        <v>46</v>
      </c>
      <c r="D163" s="10">
        <v>91.5</v>
      </c>
      <c r="E163" s="10">
        <v>31.12</v>
      </c>
      <c r="F163" s="21"/>
      <c r="G163" s="17">
        <f t="shared" si="2"/>
        <v>0</v>
      </c>
    </row>
    <row r="164" spans="1:7" x14ac:dyDescent="0.25">
      <c r="A164" s="7" t="s">
        <v>333</v>
      </c>
      <c r="B164" s="8" t="s">
        <v>334</v>
      </c>
      <c r="C164" s="9" t="s">
        <v>46</v>
      </c>
      <c r="D164" s="10">
        <v>10</v>
      </c>
      <c r="E164" s="10">
        <v>35.22</v>
      </c>
      <c r="F164" s="21"/>
      <c r="G164" s="17">
        <f t="shared" si="2"/>
        <v>0</v>
      </c>
    </row>
    <row r="165" spans="1:7" x14ac:dyDescent="0.25">
      <c r="A165" s="7" t="s">
        <v>335</v>
      </c>
      <c r="B165" s="8" t="s">
        <v>336</v>
      </c>
      <c r="C165" s="9" t="s">
        <v>49</v>
      </c>
      <c r="D165" s="10">
        <v>2</v>
      </c>
      <c r="E165" s="10">
        <v>47258.32</v>
      </c>
      <c r="F165" s="21"/>
      <c r="G165" s="17">
        <f t="shared" si="2"/>
        <v>0</v>
      </c>
    </row>
    <row r="166" spans="1:7" x14ac:dyDescent="0.25">
      <c r="A166" s="7" t="s">
        <v>337</v>
      </c>
      <c r="B166" s="8" t="s">
        <v>338</v>
      </c>
      <c r="C166" s="9" t="s">
        <v>46</v>
      </c>
      <c r="D166" s="10">
        <v>131</v>
      </c>
      <c r="E166" s="10">
        <v>277.44</v>
      </c>
      <c r="F166" s="21"/>
      <c r="G166" s="17">
        <f t="shared" si="2"/>
        <v>0</v>
      </c>
    </row>
    <row r="167" spans="1:7" x14ac:dyDescent="0.25">
      <c r="A167" s="7" t="s">
        <v>339</v>
      </c>
      <c r="B167" s="8" t="s">
        <v>340</v>
      </c>
      <c r="C167" s="9" t="s">
        <v>46</v>
      </c>
      <c r="D167" s="10">
        <v>19</v>
      </c>
      <c r="E167" s="10">
        <v>315.45</v>
      </c>
      <c r="F167" s="21"/>
      <c r="G167" s="17">
        <f t="shared" si="2"/>
        <v>0</v>
      </c>
    </row>
    <row r="168" spans="1:7" x14ac:dyDescent="0.25">
      <c r="A168" s="7" t="s">
        <v>341</v>
      </c>
      <c r="B168" s="8" t="s">
        <v>342</v>
      </c>
      <c r="C168" s="9" t="s">
        <v>46</v>
      </c>
      <c r="D168" s="10">
        <v>109</v>
      </c>
      <c r="E168" s="10">
        <v>64.069999999999993</v>
      </c>
      <c r="F168" s="21"/>
      <c r="G168" s="17">
        <f t="shared" si="2"/>
        <v>0</v>
      </c>
    </row>
    <row r="169" spans="1:7" x14ac:dyDescent="0.25">
      <c r="A169" s="7" t="s">
        <v>343</v>
      </c>
      <c r="B169" s="8" t="s">
        <v>344</v>
      </c>
      <c r="C169" s="9" t="s">
        <v>49</v>
      </c>
      <c r="D169" s="10">
        <v>1</v>
      </c>
      <c r="E169" s="10">
        <v>535.44000000000005</v>
      </c>
      <c r="F169" s="21"/>
      <c r="G169" s="17">
        <f t="shared" si="2"/>
        <v>0</v>
      </c>
    </row>
    <row r="170" spans="1:7" x14ac:dyDescent="0.25">
      <c r="A170" s="7" t="s">
        <v>345</v>
      </c>
      <c r="B170" s="8" t="s">
        <v>346</v>
      </c>
      <c r="C170" s="9" t="s">
        <v>49</v>
      </c>
      <c r="D170" s="10">
        <v>2</v>
      </c>
      <c r="E170" s="10">
        <v>840.64</v>
      </c>
      <c r="F170" s="21"/>
      <c r="G170" s="17">
        <f t="shared" si="2"/>
        <v>0</v>
      </c>
    </row>
    <row r="171" spans="1:7" x14ac:dyDescent="0.25">
      <c r="A171" s="7" t="s">
        <v>347</v>
      </c>
      <c r="B171" s="8" t="s">
        <v>348</v>
      </c>
      <c r="C171" s="9" t="s">
        <v>49</v>
      </c>
      <c r="D171" s="10">
        <v>2</v>
      </c>
      <c r="E171" s="10">
        <v>1133.43</v>
      </c>
      <c r="F171" s="21"/>
      <c r="G171" s="17">
        <f t="shared" si="2"/>
        <v>0</v>
      </c>
    </row>
    <row r="172" spans="1:7" x14ac:dyDescent="0.25">
      <c r="A172" s="7" t="s">
        <v>349</v>
      </c>
      <c r="B172" s="8" t="s">
        <v>350</v>
      </c>
      <c r="C172" s="9" t="s">
        <v>49</v>
      </c>
      <c r="D172" s="10">
        <v>5</v>
      </c>
      <c r="E172" s="10">
        <v>2075.9699999999998</v>
      </c>
      <c r="F172" s="21"/>
      <c r="G172" s="17">
        <f t="shared" si="2"/>
        <v>0</v>
      </c>
    </row>
    <row r="173" spans="1:7" x14ac:dyDescent="0.25">
      <c r="A173" s="7" t="s">
        <v>351</v>
      </c>
      <c r="B173" s="8" t="s">
        <v>352</v>
      </c>
      <c r="C173" s="9" t="s">
        <v>49</v>
      </c>
      <c r="D173" s="10">
        <v>2</v>
      </c>
      <c r="E173" s="10">
        <v>807.23</v>
      </c>
      <c r="F173" s="21"/>
      <c r="G173" s="17">
        <f t="shared" si="2"/>
        <v>0</v>
      </c>
    </row>
    <row r="174" spans="1:7" x14ac:dyDescent="0.25">
      <c r="A174" s="7" t="s">
        <v>353</v>
      </c>
      <c r="B174" s="8" t="s">
        <v>354</v>
      </c>
      <c r="C174" s="9" t="s">
        <v>49</v>
      </c>
      <c r="D174" s="10">
        <v>2</v>
      </c>
      <c r="E174" s="10">
        <v>952.62</v>
      </c>
      <c r="F174" s="21"/>
      <c r="G174" s="17">
        <f t="shared" si="2"/>
        <v>0</v>
      </c>
    </row>
    <row r="175" spans="1:7" x14ac:dyDescent="0.25">
      <c r="A175" s="7" t="s">
        <v>355</v>
      </c>
      <c r="B175" s="8" t="s">
        <v>356</v>
      </c>
      <c r="C175" s="9" t="s">
        <v>49</v>
      </c>
      <c r="D175" s="10">
        <v>2</v>
      </c>
      <c r="E175" s="10">
        <v>760.46</v>
      </c>
      <c r="F175" s="21"/>
      <c r="G175" s="17">
        <f t="shared" si="2"/>
        <v>0</v>
      </c>
    </row>
    <row r="176" spans="1:7" x14ac:dyDescent="0.25">
      <c r="A176" s="7" t="s">
        <v>357</v>
      </c>
      <c r="B176" s="8" t="s">
        <v>358</v>
      </c>
      <c r="C176" s="9" t="s">
        <v>49</v>
      </c>
      <c r="D176" s="10">
        <v>5</v>
      </c>
      <c r="E176" s="10">
        <v>259.22000000000003</v>
      </c>
      <c r="F176" s="21"/>
      <c r="G176" s="17">
        <f t="shared" si="2"/>
        <v>0</v>
      </c>
    </row>
    <row r="177" spans="1:7" x14ac:dyDescent="0.25">
      <c r="A177" s="7" t="s">
        <v>359</v>
      </c>
      <c r="B177" s="8" t="s">
        <v>360</v>
      </c>
      <c r="C177" s="9" t="s">
        <v>49</v>
      </c>
      <c r="D177" s="10">
        <v>4</v>
      </c>
      <c r="E177" s="10">
        <v>272.43</v>
      </c>
      <c r="F177" s="21"/>
      <c r="G177" s="17">
        <f t="shared" si="2"/>
        <v>0</v>
      </c>
    </row>
    <row r="178" spans="1:7" x14ac:dyDescent="0.25">
      <c r="A178" s="7" t="s">
        <v>361</v>
      </c>
      <c r="B178" s="8" t="s">
        <v>362</v>
      </c>
      <c r="C178" s="9" t="s">
        <v>49</v>
      </c>
      <c r="D178" s="10">
        <v>3</v>
      </c>
      <c r="E178" s="10">
        <v>661.23</v>
      </c>
      <c r="F178" s="21"/>
      <c r="G178" s="17">
        <f t="shared" si="2"/>
        <v>0</v>
      </c>
    </row>
    <row r="179" spans="1:7" x14ac:dyDescent="0.25">
      <c r="A179" s="7" t="s">
        <v>363</v>
      </c>
      <c r="B179" s="8" t="s">
        <v>364</v>
      </c>
      <c r="C179" s="9" t="s">
        <v>49</v>
      </c>
      <c r="D179" s="10">
        <v>1</v>
      </c>
      <c r="E179" s="10">
        <v>3476.57</v>
      </c>
      <c r="F179" s="21"/>
      <c r="G179" s="17">
        <f t="shared" si="2"/>
        <v>0</v>
      </c>
    </row>
    <row r="180" spans="1:7" x14ac:dyDescent="0.25">
      <c r="A180" s="7" t="s">
        <v>365</v>
      </c>
      <c r="B180" s="8" t="s">
        <v>366</v>
      </c>
      <c r="C180" s="9" t="s">
        <v>49</v>
      </c>
      <c r="D180" s="10">
        <v>1</v>
      </c>
      <c r="E180" s="10">
        <v>6418.46</v>
      </c>
      <c r="F180" s="21"/>
      <c r="G180" s="17">
        <f t="shared" si="2"/>
        <v>0</v>
      </c>
    </row>
    <row r="181" spans="1:7" x14ac:dyDescent="0.25">
      <c r="A181" s="7" t="s">
        <v>367</v>
      </c>
      <c r="B181" s="8" t="s">
        <v>368</v>
      </c>
      <c r="C181" s="9" t="s">
        <v>49</v>
      </c>
      <c r="D181" s="10">
        <v>10</v>
      </c>
      <c r="E181" s="10">
        <v>189.51</v>
      </c>
      <c r="F181" s="21"/>
      <c r="G181" s="17">
        <f t="shared" si="2"/>
        <v>0</v>
      </c>
    </row>
    <row r="182" spans="1:7" x14ac:dyDescent="0.25">
      <c r="A182" s="7" t="s">
        <v>369</v>
      </c>
      <c r="B182" s="8" t="s">
        <v>370</v>
      </c>
      <c r="C182" s="9" t="s">
        <v>46</v>
      </c>
      <c r="D182" s="10">
        <v>13.5</v>
      </c>
      <c r="E182" s="10">
        <v>457.6</v>
      </c>
      <c r="F182" s="21"/>
      <c r="G182" s="17">
        <f t="shared" si="2"/>
        <v>0</v>
      </c>
    </row>
    <row r="183" spans="1:7" x14ac:dyDescent="0.25">
      <c r="A183" s="7" t="s">
        <v>371</v>
      </c>
      <c r="B183" s="8" t="s">
        <v>372</v>
      </c>
      <c r="C183" s="9" t="s">
        <v>46</v>
      </c>
      <c r="D183" s="10">
        <v>49.5</v>
      </c>
      <c r="E183" s="10">
        <v>604.69000000000005</v>
      </c>
      <c r="F183" s="21"/>
      <c r="G183" s="17">
        <f t="shared" si="2"/>
        <v>0</v>
      </c>
    </row>
    <row r="184" spans="1:7" x14ac:dyDescent="0.25">
      <c r="A184" s="7" t="s">
        <v>373</v>
      </c>
      <c r="B184" s="8" t="s">
        <v>374</v>
      </c>
      <c r="C184" s="9" t="s">
        <v>46</v>
      </c>
      <c r="D184" s="10">
        <v>58</v>
      </c>
      <c r="E184" s="10">
        <v>60.03</v>
      </c>
      <c r="F184" s="21"/>
      <c r="G184" s="17">
        <f t="shared" si="2"/>
        <v>0</v>
      </c>
    </row>
    <row r="185" spans="1:7" x14ac:dyDescent="0.25">
      <c r="A185" s="7" t="s">
        <v>375</v>
      </c>
      <c r="B185" s="8" t="s">
        <v>376</v>
      </c>
      <c r="C185" s="9" t="s">
        <v>46</v>
      </c>
      <c r="D185" s="10">
        <v>39</v>
      </c>
      <c r="E185" s="10">
        <v>66.12</v>
      </c>
      <c r="F185" s="21"/>
      <c r="G185" s="17">
        <f t="shared" si="2"/>
        <v>0</v>
      </c>
    </row>
    <row r="186" spans="1:7" x14ac:dyDescent="0.25">
      <c r="A186" s="7" t="s">
        <v>377</v>
      </c>
      <c r="B186" s="8" t="s">
        <v>378</v>
      </c>
      <c r="C186" s="9" t="s">
        <v>46</v>
      </c>
      <c r="D186" s="10">
        <v>184.5</v>
      </c>
      <c r="E186" s="10">
        <v>84.17</v>
      </c>
      <c r="F186" s="21"/>
      <c r="G186" s="17">
        <f t="shared" si="2"/>
        <v>0</v>
      </c>
    </row>
    <row r="187" spans="1:7" x14ac:dyDescent="0.25">
      <c r="A187" s="7" t="s">
        <v>379</v>
      </c>
      <c r="B187" s="8" t="s">
        <v>380</v>
      </c>
      <c r="C187" s="9" t="s">
        <v>46</v>
      </c>
      <c r="D187" s="10">
        <v>324</v>
      </c>
      <c r="E187" s="10">
        <v>87.52</v>
      </c>
      <c r="F187" s="21"/>
      <c r="G187" s="17">
        <f t="shared" si="2"/>
        <v>0</v>
      </c>
    </row>
    <row r="188" spans="1:7" x14ac:dyDescent="0.25">
      <c r="A188" s="7" t="s">
        <v>381</v>
      </c>
      <c r="B188" s="8" t="s">
        <v>382</v>
      </c>
      <c r="C188" s="9" t="s">
        <v>49</v>
      </c>
      <c r="D188" s="10">
        <v>42</v>
      </c>
      <c r="E188" s="10">
        <v>135</v>
      </c>
      <c r="F188" s="21"/>
      <c r="G188" s="17">
        <f t="shared" si="2"/>
        <v>0</v>
      </c>
    </row>
    <row r="189" spans="1:7" x14ac:dyDescent="0.25">
      <c r="A189" s="7" t="s">
        <v>383</v>
      </c>
      <c r="B189" s="8" t="s">
        <v>384</v>
      </c>
      <c r="C189" s="9" t="s">
        <v>49</v>
      </c>
      <c r="D189" s="10">
        <v>2</v>
      </c>
      <c r="E189" s="10">
        <v>733.27</v>
      </c>
      <c r="F189" s="21"/>
      <c r="G189" s="17">
        <f t="shared" si="2"/>
        <v>0</v>
      </c>
    </row>
    <row r="190" spans="1:7" x14ac:dyDescent="0.25">
      <c r="A190" s="7" t="s">
        <v>385</v>
      </c>
      <c r="B190" s="8" t="s">
        <v>386</v>
      </c>
      <c r="C190" s="9" t="s">
        <v>49</v>
      </c>
      <c r="D190" s="10">
        <v>5</v>
      </c>
      <c r="E190" s="10">
        <v>34.03</v>
      </c>
      <c r="F190" s="21"/>
      <c r="G190" s="17">
        <f t="shared" si="2"/>
        <v>0</v>
      </c>
    </row>
    <row r="191" spans="1:7" x14ac:dyDescent="0.25">
      <c r="A191" s="7" t="s">
        <v>387</v>
      </c>
      <c r="B191" s="8" t="s">
        <v>388</v>
      </c>
      <c r="C191" s="9" t="s">
        <v>46</v>
      </c>
      <c r="D191" s="10">
        <v>60</v>
      </c>
      <c r="E191" s="10">
        <v>658.72</v>
      </c>
      <c r="F191" s="21"/>
      <c r="G191" s="17">
        <f t="shared" si="2"/>
        <v>0</v>
      </c>
    </row>
    <row r="192" spans="1:7" x14ac:dyDescent="0.25">
      <c r="A192" s="7" t="s">
        <v>389</v>
      </c>
      <c r="B192" s="8" t="s">
        <v>390</v>
      </c>
      <c r="C192" s="9" t="s">
        <v>46</v>
      </c>
      <c r="D192" s="10">
        <v>17.5</v>
      </c>
      <c r="E192" s="10">
        <v>86.9</v>
      </c>
      <c r="F192" s="21"/>
      <c r="G192" s="17">
        <f t="shared" si="2"/>
        <v>0</v>
      </c>
    </row>
    <row r="193" spans="1:7" x14ac:dyDescent="0.25">
      <c r="A193" s="7" t="s">
        <v>391</v>
      </c>
      <c r="B193" s="8" t="s">
        <v>392</v>
      </c>
      <c r="C193" s="9" t="s">
        <v>46</v>
      </c>
      <c r="D193" s="10">
        <v>211.3</v>
      </c>
      <c r="E193" s="10">
        <v>165.94</v>
      </c>
      <c r="F193" s="21"/>
      <c r="G193" s="17">
        <f t="shared" si="2"/>
        <v>0</v>
      </c>
    </row>
    <row r="194" spans="1:7" x14ac:dyDescent="0.25">
      <c r="A194" s="7" t="s">
        <v>393</v>
      </c>
      <c r="B194" s="8" t="s">
        <v>394</v>
      </c>
      <c r="C194" s="9" t="s">
        <v>46</v>
      </c>
      <c r="D194" s="10">
        <v>4.2</v>
      </c>
      <c r="E194" s="10">
        <v>285.27999999999997</v>
      </c>
      <c r="F194" s="21"/>
      <c r="G194" s="17">
        <f t="shared" si="2"/>
        <v>0</v>
      </c>
    </row>
    <row r="195" spans="1:7" x14ac:dyDescent="0.25">
      <c r="A195" s="7" t="s">
        <v>395</v>
      </c>
      <c r="B195" s="8" t="s">
        <v>396</v>
      </c>
      <c r="C195" s="9" t="s">
        <v>46</v>
      </c>
      <c r="D195" s="10">
        <v>95</v>
      </c>
      <c r="E195" s="10">
        <v>75.27</v>
      </c>
      <c r="F195" s="21"/>
      <c r="G195" s="17">
        <f t="shared" si="2"/>
        <v>0</v>
      </c>
    </row>
    <row r="196" spans="1:7" x14ac:dyDescent="0.25">
      <c r="A196" s="7" t="s">
        <v>397</v>
      </c>
      <c r="B196" s="8" t="s">
        <v>398</v>
      </c>
      <c r="C196" s="9" t="s">
        <v>46</v>
      </c>
      <c r="D196" s="10">
        <v>74.900000000000006</v>
      </c>
      <c r="E196" s="10">
        <v>89.82</v>
      </c>
      <c r="F196" s="21"/>
      <c r="G196" s="17">
        <f t="shared" si="2"/>
        <v>0</v>
      </c>
    </row>
    <row r="197" spans="1:7" x14ac:dyDescent="0.25">
      <c r="A197" s="7" t="s">
        <v>399</v>
      </c>
      <c r="B197" s="8" t="s">
        <v>400</v>
      </c>
      <c r="C197" s="9" t="s">
        <v>49</v>
      </c>
      <c r="D197" s="10">
        <v>2</v>
      </c>
      <c r="E197" s="10">
        <v>16.89</v>
      </c>
      <c r="F197" s="21"/>
      <c r="G197" s="17">
        <f t="shared" ref="G197:G260" si="3">TRUNC(F197*D197,2)</f>
        <v>0</v>
      </c>
    </row>
    <row r="198" spans="1:7" x14ac:dyDescent="0.25">
      <c r="A198" s="7" t="s">
        <v>401</v>
      </c>
      <c r="B198" s="8" t="s">
        <v>402</v>
      </c>
      <c r="C198" s="9" t="s">
        <v>49</v>
      </c>
      <c r="D198" s="10">
        <v>20</v>
      </c>
      <c r="E198" s="10">
        <v>46.1</v>
      </c>
      <c r="F198" s="21"/>
      <c r="G198" s="17">
        <f t="shared" si="3"/>
        <v>0</v>
      </c>
    </row>
    <row r="199" spans="1:7" x14ac:dyDescent="0.25">
      <c r="A199" s="7" t="s">
        <v>403</v>
      </c>
      <c r="B199" s="8" t="s">
        <v>404</v>
      </c>
      <c r="C199" s="9" t="s">
        <v>99</v>
      </c>
      <c r="D199" s="10">
        <v>11</v>
      </c>
      <c r="E199" s="10">
        <v>692.56</v>
      </c>
      <c r="F199" s="21"/>
      <c r="G199" s="17">
        <f t="shared" si="3"/>
        <v>0</v>
      </c>
    </row>
    <row r="200" spans="1:7" x14ac:dyDescent="0.25">
      <c r="A200" s="7" t="s">
        <v>405</v>
      </c>
      <c r="B200" s="8" t="s">
        <v>406</v>
      </c>
      <c r="C200" s="9" t="s">
        <v>46</v>
      </c>
      <c r="D200" s="10">
        <v>6</v>
      </c>
      <c r="E200" s="10">
        <v>133.08000000000001</v>
      </c>
      <c r="F200" s="21"/>
      <c r="G200" s="17">
        <f t="shared" si="3"/>
        <v>0</v>
      </c>
    </row>
    <row r="201" spans="1:7" x14ac:dyDescent="0.25">
      <c r="A201" s="7" t="s">
        <v>407</v>
      </c>
      <c r="B201" s="8" t="s">
        <v>408</v>
      </c>
      <c r="C201" s="9" t="s">
        <v>46</v>
      </c>
      <c r="D201" s="10">
        <v>45</v>
      </c>
      <c r="E201" s="10">
        <v>159.94</v>
      </c>
      <c r="F201" s="21"/>
      <c r="G201" s="17">
        <f t="shared" si="3"/>
        <v>0</v>
      </c>
    </row>
    <row r="202" spans="1:7" x14ac:dyDescent="0.25">
      <c r="A202" s="7" t="s">
        <v>409</v>
      </c>
      <c r="B202" s="8" t="s">
        <v>410</v>
      </c>
      <c r="C202" s="9" t="s">
        <v>46</v>
      </c>
      <c r="D202" s="10">
        <v>57</v>
      </c>
      <c r="E202" s="10">
        <v>185.34</v>
      </c>
      <c r="F202" s="21"/>
      <c r="G202" s="17">
        <f t="shared" si="3"/>
        <v>0</v>
      </c>
    </row>
    <row r="203" spans="1:7" x14ac:dyDescent="0.25">
      <c r="A203" s="7" t="s">
        <v>411</v>
      </c>
      <c r="B203" s="8" t="s">
        <v>412</v>
      </c>
      <c r="C203" s="9" t="s">
        <v>46</v>
      </c>
      <c r="D203" s="10">
        <v>31</v>
      </c>
      <c r="E203" s="10">
        <v>228.36</v>
      </c>
      <c r="F203" s="21"/>
      <c r="G203" s="17">
        <f t="shared" si="3"/>
        <v>0</v>
      </c>
    </row>
    <row r="204" spans="1:7" x14ac:dyDescent="0.25">
      <c r="A204" s="7" t="s">
        <v>413</v>
      </c>
      <c r="B204" s="8" t="s">
        <v>414</v>
      </c>
      <c r="C204" s="9" t="s">
        <v>46</v>
      </c>
      <c r="D204" s="10">
        <v>26</v>
      </c>
      <c r="E204" s="10">
        <v>277.44</v>
      </c>
      <c r="F204" s="21"/>
      <c r="G204" s="17">
        <f t="shared" si="3"/>
        <v>0</v>
      </c>
    </row>
    <row r="205" spans="1:7" x14ac:dyDescent="0.25">
      <c r="A205" s="7" t="s">
        <v>415</v>
      </c>
      <c r="B205" s="8" t="s">
        <v>340</v>
      </c>
      <c r="C205" s="9" t="s">
        <v>46</v>
      </c>
      <c r="D205" s="10">
        <v>19</v>
      </c>
      <c r="E205" s="10">
        <v>315.45</v>
      </c>
      <c r="F205" s="21"/>
      <c r="G205" s="17">
        <f t="shared" si="3"/>
        <v>0</v>
      </c>
    </row>
    <row r="206" spans="1:7" x14ac:dyDescent="0.25">
      <c r="A206" s="7" t="s">
        <v>416</v>
      </c>
      <c r="B206" s="8" t="s">
        <v>417</v>
      </c>
      <c r="C206" s="9" t="s">
        <v>46</v>
      </c>
      <c r="D206" s="10">
        <v>3</v>
      </c>
      <c r="E206" s="10">
        <v>417.59</v>
      </c>
      <c r="F206" s="21"/>
      <c r="G206" s="17">
        <f t="shared" si="3"/>
        <v>0</v>
      </c>
    </row>
    <row r="207" spans="1:7" x14ac:dyDescent="0.25">
      <c r="A207" s="7" t="s">
        <v>418</v>
      </c>
      <c r="B207" s="8" t="s">
        <v>310</v>
      </c>
      <c r="C207" s="9" t="s">
        <v>49</v>
      </c>
      <c r="D207" s="10">
        <v>1</v>
      </c>
      <c r="E207" s="10">
        <v>124.52</v>
      </c>
      <c r="F207" s="21"/>
      <c r="G207" s="17">
        <f t="shared" si="3"/>
        <v>0</v>
      </c>
    </row>
    <row r="208" spans="1:7" x14ac:dyDescent="0.25">
      <c r="A208" s="7" t="s">
        <v>419</v>
      </c>
      <c r="B208" s="8" t="s">
        <v>312</v>
      </c>
      <c r="C208" s="9" t="s">
        <v>49</v>
      </c>
      <c r="D208" s="10">
        <v>2</v>
      </c>
      <c r="E208" s="10">
        <v>163.92</v>
      </c>
      <c r="F208" s="21"/>
      <c r="G208" s="17">
        <f t="shared" si="3"/>
        <v>0</v>
      </c>
    </row>
    <row r="209" spans="1:7" x14ac:dyDescent="0.25">
      <c r="A209" s="7" t="s">
        <v>420</v>
      </c>
      <c r="B209" s="8" t="s">
        <v>421</v>
      </c>
      <c r="C209" s="9" t="s">
        <v>49</v>
      </c>
      <c r="D209" s="10">
        <v>5</v>
      </c>
      <c r="E209" s="10">
        <v>189.49</v>
      </c>
      <c r="F209" s="21"/>
      <c r="G209" s="17">
        <f t="shared" si="3"/>
        <v>0</v>
      </c>
    </row>
    <row r="210" spans="1:7" x14ac:dyDescent="0.25">
      <c r="A210" s="7" t="s">
        <v>422</v>
      </c>
      <c r="B210" s="8" t="s">
        <v>423</v>
      </c>
      <c r="C210" s="9" t="s">
        <v>49</v>
      </c>
      <c r="D210" s="10">
        <v>1</v>
      </c>
      <c r="E210" s="10">
        <v>535.44000000000005</v>
      </c>
      <c r="F210" s="21"/>
      <c r="G210" s="17">
        <f t="shared" si="3"/>
        <v>0</v>
      </c>
    </row>
    <row r="211" spans="1:7" x14ac:dyDescent="0.25">
      <c r="A211" s="7" t="s">
        <v>424</v>
      </c>
      <c r="B211" s="8" t="s">
        <v>425</v>
      </c>
      <c r="C211" s="9" t="s">
        <v>49</v>
      </c>
      <c r="D211" s="10">
        <v>2</v>
      </c>
      <c r="E211" s="10">
        <v>1375.94</v>
      </c>
      <c r="F211" s="21"/>
      <c r="G211" s="17">
        <f t="shared" si="3"/>
        <v>0</v>
      </c>
    </row>
    <row r="212" spans="1:7" x14ac:dyDescent="0.25">
      <c r="A212" s="7" t="s">
        <v>426</v>
      </c>
      <c r="B212" s="8" t="s">
        <v>427</v>
      </c>
      <c r="C212" s="9" t="s">
        <v>49</v>
      </c>
      <c r="D212" s="10">
        <v>1</v>
      </c>
      <c r="E212" s="10">
        <v>307.43</v>
      </c>
      <c r="F212" s="21"/>
      <c r="G212" s="17">
        <f t="shared" si="3"/>
        <v>0</v>
      </c>
    </row>
    <row r="213" spans="1:7" x14ac:dyDescent="0.25">
      <c r="A213" s="7" t="s">
        <v>428</v>
      </c>
      <c r="B213" s="8" t="s">
        <v>429</v>
      </c>
      <c r="C213" s="9" t="s">
        <v>49</v>
      </c>
      <c r="D213" s="10">
        <v>2</v>
      </c>
      <c r="E213" s="10">
        <v>1625.75</v>
      </c>
      <c r="F213" s="21"/>
      <c r="G213" s="17">
        <f t="shared" si="3"/>
        <v>0</v>
      </c>
    </row>
    <row r="214" spans="1:7" x14ac:dyDescent="0.25">
      <c r="A214" s="7" t="s">
        <v>430</v>
      </c>
      <c r="B214" s="8" t="s">
        <v>431</v>
      </c>
      <c r="C214" s="9" t="s">
        <v>49</v>
      </c>
      <c r="D214" s="10">
        <v>2</v>
      </c>
      <c r="E214" s="10">
        <v>227.29</v>
      </c>
      <c r="F214" s="21"/>
      <c r="G214" s="17">
        <f t="shared" si="3"/>
        <v>0</v>
      </c>
    </row>
    <row r="215" spans="1:7" x14ac:dyDescent="0.25">
      <c r="A215" s="7" t="s">
        <v>432</v>
      </c>
      <c r="B215" s="8" t="s">
        <v>433</v>
      </c>
      <c r="C215" s="9" t="s">
        <v>49</v>
      </c>
      <c r="D215" s="10">
        <v>1</v>
      </c>
      <c r="E215" s="10">
        <v>240.52</v>
      </c>
      <c r="F215" s="21"/>
      <c r="G215" s="17">
        <f t="shared" si="3"/>
        <v>0</v>
      </c>
    </row>
    <row r="216" spans="1:7" x14ac:dyDescent="0.25">
      <c r="A216" s="7" t="s">
        <v>434</v>
      </c>
      <c r="B216" s="8" t="s">
        <v>435</v>
      </c>
      <c r="C216" s="9" t="s">
        <v>49</v>
      </c>
      <c r="D216" s="10">
        <v>1</v>
      </c>
      <c r="E216" s="10">
        <v>174.21</v>
      </c>
      <c r="F216" s="21"/>
      <c r="G216" s="17">
        <f t="shared" si="3"/>
        <v>0</v>
      </c>
    </row>
    <row r="217" spans="1:7" x14ac:dyDescent="0.25">
      <c r="A217" s="7" t="s">
        <v>436</v>
      </c>
      <c r="B217" s="8" t="s">
        <v>437</v>
      </c>
      <c r="C217" s="9" t="s">
        <v>49</v>
      </c>
      <c r="D217" s="10">
        <v>2</v>
      </c>
      <c r="E217" s="10">
        <v>2947.91</v>
      </c>
      <c r="F217" s="21"/>
      <c r="G217" s="17">
        <f t="shared" si="3"/>
        <v>0</v>
      </c>
    </row>
    <row r="218" spans="1:7" x14ac:dyDescent="0.25">
      <c r="A218" s="7" t="s">
        <v>438</v>
      </c>
      <c r="B218" s="8" t="s">
        <v>439</v>
      </c>
      <c r="C218" s="9" t="s">
        <v>46</v>
      </c>
      <c r="D218" s="10">
        <v>24</v>
      </c>
      <c r="E218" s="10">
        <v>17854.48</v>
      </c>
      <c r="F218" s="21"/>
      <c r="G218" s="17">
        <f t="shared" si="3"/>
        <v>0</v>
      </c>
    </row>
    <row r="219" spans="1:7" x14ac:dyDescent="0.25">
      <c r="A219" s="7" t="s">
        <v>440</v>
      </c>
      <c r="B219" s="8" t="s">
        <v>441</v>
      </c>
      <c r="C219" s="9" t="s">
        <v>49</v>
      </c>
      <c r="D219" s="10">
        <v>4</v>
      </c>
      <c r="E219" s="10">
        <v>4534.41</v>
      </c>
      <c r="F219" s="21"/>
      <c r="G219" s="17">
        <f t="shared" si="3"/>
        <v>0</v>
      </c>
    </row>
    <row r="220" spans="1:7" x14ac:dyDescent="0.25">
      <c r="A220" s="7" t="s">
        <v>442</v>
      </c>
      <c r="B220" s="8" t="s">
        <v>443</v>
      </c>
      <c r="C220" s="9" t="s">
        <v>49</v>
      </c>
      <c r="D220" s="10">
        <v>3</v>
      </c>
      <c r="E220" s="10">
        <v>6633.32</v>
      </c>
      <c r="F220" s="21"/>
      <c r="G220" s="17">
        <f t="shared" si="3"/>
        <v>0</v>
      </c>
    </row>
    <row r="221" spans="1:7" x14ac:dyDescent="0.25">
      <c r="A221" s="7" t="s">
        <v>444</v>
      </c>
      <c r="B221" s="8" t="s">
        <v>445</v>
      </c>
      <c r="C221" s="9" t="s">
        <v>99</v>
      </c>
      <c r="D221" s="10">
        <v>52.3</v>
      </c>
      <c r="E221" s="10">
        <v>692.56</v>
      </c>
      <c r="F221" s="21"/>
      <c r="G221" s="17">
        <f t="shared" si="3"/>
        <v>0</v>
      </c>
    </row>
    <row r="222" spans="1:7" x14ac:dyDescent="0.25">
      <c r="A222" s="7" t="s">
        <v>446</v>
      </c>
      <c r="B222" s="8" t="s">
        <v>447</v>
      </c>
      <c r="C222" s="9" t="s">
        <v>46</v>
      </c>
      <c r="D222" s="10">
        <v>4.5</v>
      </c>
      <c r="E222" s="10">
        <v>1186.3</v>
      </c>
      <c r="F222" s="21"/>
      <c r="G222" s="17">
        <f t="shared" si="3"/>
        <v>0</v>
      </c>
    </row>
    <row r="223" spans="1:7" x14ac:dyDescent="0.25">
      <c r="A223" s="7" t="s">
        <v>448</v>
      </c>
      <c r="B223" s="8" t="s">
        <v>449</v>
      </c>
      <c r="C223" s="9" t="s">
        <v>49</v>
      </c>
      <c r="D223" s="10">
        <v>2</v>
      </c>
      <c r="E223" s="10">
        <v>3846.86</v>
      </c>
      <c r="F223" s="21"/>
      <c r="G223" s="17">
        <f t="shared" si="3"/>
        <v>0</v>
      </c>
    </row>
    <row r="224" spans="1:7" x14ac:dyDescent="0.25">
      <c r="A224" s="7" t="s">
        <v>450</v>
      </c>
      <c r="B224" s="8" t="s">
        <v>451</v>
      </c>
      <c r="C224" s="9" t="s">
        <v>46</v>
      </c>
      <c r="D224" s="10">
        <v>8.1</v>
      </c>
      <c r="E224" s="10">
        <v>2652.04</v>
      </c>
      <c r="F224" s="21"/>
      <c r="G224" s="17">
        <f t="shared" si="3"/>
        <v>0</v>
      </c>
    </row>
    <row r="225" spans="1:7" x14ac:dyDescent="0.25">
      <c r="A225" s="7" t="s">
        <v>452</v>
      </c>
      <c r="B225" s="8" t="s">
        <v>453</v>
      </c>
      <c r="C225" s="9" t="s">
        <v>46</v>
      </c>
      <c r="D225" s="10">
        <v>2</v>
      </c>
      <c r="E225" s="10">
        <v>3163.32</v>
      </c>
      <c r="F225" s="21"/>
      <c r="G225" s="17">
        <f t="shared" si="3"/>
        <v>0</v>
      </c>
    </row>
    <row r="226" spans="1:7" x14ac:dyDescent="0.25">
      <c r="A226" s="7" t="s">
        <v>454</v>
      </c>
      <c r="B226" s="8" t="s">
        <v>455</v>
      </c>
      <c r="C226" s="9" t="s">
        <v>46</v>
      </c>
      <c r="D226" s="10">
        <v>2.5</v>
      </c>
      <c r="E226" s="10">
        <v>2543.64</v>
      </c>
      <c r="F226" s="21"/>
      <c r="G226" s="17">
        <f t="shared" si="3"/>
        <v>0</v>
      </c>
    </row>
    <row r="227" spans="1:7" x14ac:dyDescent="0.25">
      <c r="A227" s="7" t="s">
        <v>456</v>
      </c>
      <c r="B227" s="8" t="s">
        <v>457</v>
      </c>
      <c r="C227" s="9" t="s">
        <v>49</v>
      </c>
      <c r="D227" s="10">
        <v>18</v>
      </c>
      <c r="E227" s="10">
        <v>388.67</v>
      </c>
      <c r="F227" s="21"/>
      <c r="G227" s="17">
        <f t="shared" si="3"/>
        <v>0</v>
      </c>
    </row>
    <row r="228" spans="1:7" x14ac:dyDescent="0.25">
      <c r="A228" s="7" t="s">
        <v>458</v>
      </c>
      <c r="B228" s="8" t="s">
        <v>459</v>
      </c>
      <c r="C228" s="9" t="s">
        <v>49</v>
      </c>
      <c r="D228" s="10">
        <v>3</v>
      </c>
      <c r="E228" s="10">
        <v>1251.32</v>
      </c>
      <c r="F228" s="21"/>
      <c r="G228" s="17">
        <f t="shared" si="3"/>
        <v>0</v>
      </c>
    </row>
    <row r="229" spans="1:7" x14ac:dyDescent="0.25">
      <c r="A229" s="7" t="s">
        <v>460</v>
      </c>
      <c r="B229" s="8" t="s">
        <v>461</v>
      </c>
      <c r="C229" s="9" t="s">
        <v>49</v>
      </c>
      <c r="D229" s="10">
        <v>1</v>
      </c>
      <c r="E229" s="10">
        <v>1289.57</v>
      </c>
      <c r="F229" s="21"/>
      <c r="G229" s="17">
        <f t="shared" si="3"/>
        <v>0</v>
      </c>
    </row>
    <row r="230" spans="1:7" x14ac:dyDescent="0.25">
      <c r="A230" s="7" t="s">
        <v>462</v>
      </c>
      <c r="B230" s="8" t="s">
        <v>463</v>
      </c>
      <c r="C230" s="9" t="s">
        <v>49</v>
      </c>
      <c r="D230" s="10">
        <v>12</v>
      </c>
      <c r="E230" s="10">
        <v>131.13999999999999</v>
      </c>
      <c r="F230" s="21"/>
      <c r="G230" s="17">
        <f t="shared" si="3"/>
        <v>0</v>
      </c>
    </row>
    <row r="231" spans="1:7" x14ac:dyDescent="0.25">
      <c r="A231" s="7" t="s">
        <v>464</v>
      </c>
      <c r="B231" s="8" t="s">
        <v>465</v>
      </c>
      <c r="C231" s="9" t="s">
        <v>49</v>
      </c>
      <c r="D231" s="10">
        <v>18</v>
      </c>
      <c r="E231" s="10">
        <v>144.57</v>
      </c>
      <c r="F231" s="21"/>
      <c r="G231" s="17">
        <f t="shared" si="3"/>
        <v>0</v>
      </c>
    </row>
    <row r="232" spans="1:7" x14ac:dyDescent="0.25">
      <c r="A232" s="7" t="s">
        <v>466</v>
      </c>
      <c r="B232" s="8" t="s">
        <v>467</v>
      </c>
      <c r="C232" s="9" t="s">
        <v>49</v>
      </c>
      <c r="D232" s="10">
        <v>12</v>
      </c>
      <c r="E232" s="10">
        <v>74.42</v>
      </c>
      <c r="F232" s="21"/>
      <c r="G232" s="17">
        <f t="shared" si="3"/>
        <v>0</v>
      </c>
    </row>
    <row r="233" spans="1:7" x14ac:dyDescent="0.25">
      <c r="A233" s="7" t="s">
        <v>468</v>
      </c>
      <c r="B233" s="8" t="s">
        <v>469</v>
      </c>
      <c r="C233" s="9" t="s">
        <v>46</v>
      </c>
      <c r="D233" s="10">
        <v>11.5</v>
      </c>
      <c r="E233" s="10">
        <v>506.08</v>
      </c>
      <c r="F233" s="21"/>
      <c r="G233" s="17">
        <f t="shared" si="3"/>
        <v>0</v>
      </c>
    </row>
    <row r="234" spans="1:7" x14ac:dyDescent="0.25">
      <c r="A234" s="7" t="s">
        <v>470</v>
      </c>
      <c r="B234" s="8" t="s">
        <v>471</v>
      </c>
      <c r="C234" s="9" t="s">
        <v>49</v>
      </c>
      <c r="D234" s="10">
        <v>1</v>
      </c>
      <c r="E234" s="10">
        <v>674.06</v>
      </c>
      <c r="F234" s="21"/>
      <c r="G234" s="17">
        <f t="shared" si="3"/>
        <v>0</v>
      </c>
    </row>
    <row r="235" spans="1:7" x14ac:dyDescent="0.25">
      <c r="A235" s="7" t="s">
        <v>472</v>
      </c>
      <c r="B235" s="8" t="s">
        <v>473</v>
      </c>
      <c r="C235" s="9" t="s">
        <v>474</v>
      </c>
      <c r="D235" s="10">
        <v>5</v>
      </c>
      <c r="E235" s="10">
        <v>4225.58</v>
      </c>
      <c r="F235" s="21"/>
      <c r="G235" s="17">
        <f t="shared" si="3"/>
        <v>0</v>
      </c>
    </row>
    <row r="236" spans="1:7" x14ac:dyDescent="0.25">
      <c r="A236" s="7" t="s">
        <v>475</v>
      </c>
      <c r="B236" s="8" t="s">
        <v>476</v>
      </c>
      <c r="C236" s="9" t="s">
        <v>49</v>
      </c>
      <c r="D236" s="10">
        <v>4</v>
      </c>
      <c r="E236" s="10">
        <v>472.19</v>
      </c>
      <c r="F236" s="21"/>
      <c r="G236" s="17">
        <f t="shared" si="3"/>
        <v>0</v>
      </c>
    </row>
    <row r="237" spans="1:7" x14ac:dyDescent="0.25">
      <c r="A237" s="7" t="s">
        <v>477</v>
      </c>
      <c r="B237" s="8" t="s">
        <v>478</v>
      </c>
      <c r="C237" s="9" t="s">
        <v>49</v>
      </c>
      <c r="D237" s="10">
        <v>1</v>
      </c>
      <c r="E237" s="10">
        <v>3963.94</v>
      </c>
      <c r="F237" s="21"/>
      <c r="G237" s="17">
        <f t="shared" si="3"/>
        <v>0</v>
      </c>
    </row>
    <row r="238" spans="1:7" x14ac:dyDescent="0.25">
      <c r="A238" s="7" t="s">
        <v>479</v>
      </c>
      <c r="B238" s="8" t="s">
        <v>480</v>
      </c>
      <c r="C238" s="9" t="s">
        <v>474</v>
      </c>
      <c r="D238" s="10">
        <v>1</v>
      </c>
      <c r="E238" s="10">
        <v>3507.75</v>
      </c>
      <c r="F238" s="21"/>
      <c r="G238" s="17">
        <f t="shared" si="3"/>
        <v>0</v>
      </c>
    </row>
    <row r="239" spans="1:7" x14ac:dyDescent="0.25">
      <c r="A239" s="7" t="s">
        <v>481</v>
      </c>
      <c r="B239" s="8" t="s">
        <v>482</v>
      </c>
      <c r="C239" s="9" t="s">
        <v>49</v>
      </c>
      <c r="D239" s="10">
        <v>12</v>
      </c>
      <c r="E239" s="10">
        <v>1730.36</v>
      </c>
      <c r="F239" s="21"/>
      <c r="G239" s="17">
        <f t="shared" si="3"/>
        <v>0</v>
      </c>
    </row>
    <row r="240" spans="1:7" x14ac:dyDescent="0.25">
      <c r="A240" s="7" t="s">
        <v>483</v>
      </c>
      <c r="B240" s="8" t="s">
        <v>484</v>
      </c>
      <c r="C240" s="9" t="s">
        <v>49</v>
      </c>
      <c r="D240" s="10">
        <v>5</v>
      </c>
      <c r="E240" s="10">
        <v>759.56</v>
      </c>
      <c r="F240" s="21"/>
      <c r="G240" s="17">
        <f t="shared" si="3"/>
        <v>0</v>
      </c>
    </row>
    <row r="241" spans="1:7" x14ac:dyDescent="0.25">
      <c r="A241" s="7" t="s">
        <v>485</v>
      </c>
      <c r="B241" s="8" t="s">
        <v>486</v>
      </c>
      <c r="C241" s="9" t="s">
        <v>49</v>
      </c>
      <c r="D241" s="10">
        <v>15</v>
      </c>
      <c r="E241" s="10">
        <v>92.08</v>
      </c>
      <c r="F241" s="21"/>
      <c r="G241" s="17">
        <f t="shared" si="3"/>
        <v>0</v>
      </c>
    </row>
    <row r="242" spans="1:7" x14ac:dyDescent="0.25">
      <c r="A242" s="7" t="s">
        <v>487</v>
      </c>
      <c r="B242" s="8" t="s">
        <v>488</v>
      </c>
      <c r="C242" s="9" t="s">
        <v>49</v>
      </c>
      <c r="D242" s="10">
        <v>1</v>
      </c>
      <c r="E242" s="10">
        <v>74825.95</v>
      </c>
      <c r="F242" s="21"/>
      <c r="G242" s="17">
        <f t="shared" si="3"/>
        <v>0</v>
      </c>
    </row>
    <row r="243" spans="1:7" x14ac:dyDescent="0.25">
      <c r="A243" s="7" t="s">
        <v>489</v>
      </c>
      <c r="B243" s="8" t="s">
        <v>490</v>
      </c>
      <c r="C243" s="9" t="s">
        <v>49</v>
      </c>
      <c r="D243" s="10">
        <v>1</v>
      </c>
      <c r="E243" s="10">
        <v>172.02</v>
      </c>
      <c r="F243" s="21"/>
      <c r="G243" s="17">
        <f t="shared" si="3"/>
        <v>0</v>
      </c>
    </row>
    <row r="244" spans="1:7" x14ac:dyDescent="0.25">
      <c r="A244" s="7" t="s">
        <v>491</v>
      </c>
      <c r="B244" s="8" t="s">
        <v>492</v>
      </c>
      <c r="C244" s="9" t="s">
        <v>49</v>
      </c>
      <c r="D244" s="10">
        <v>2</v>
      </c>
      <c r="E244" s="10">
        <v>284.49</v>
      </c>
      <c r="F244" s="21"/>
      <c r="G244" s="17">
        <f t="shared" si="3"/>
        <v>0</v>
      </c>
    </row>
    <row r="245" spans="1:7" x14ac:dyDescent="0.25">
      <c r="A245" s="7" t="s">
        <v>493</v>
      </c>
      <c r="B245" s="8" t="s">
        <v>494</v>
      </c>
      <c r="C245" s="9" t="s">
        <v>99</v>
      </c>
      <c r="D245" s="10">
        <v>318.76</v>
      </c>
      <c r="E245" s="10">
        <v>692.56</v>
      </c>
      <c r="F245" s="21"/>
      <c r="G245" s="17">
        <f t="shared" si="3"/>
        <v>0</v>
      </c>
    </row>
    <row r="246" spans="1:7" x14ac:dyDescent="0.25">
      <c r="A246" s="7" t="s">
        <v>495</v>
      </c>
      <c r="B246" s="8" t="s">
        <v>496</v>
      </c>
      <c r="C246" s="9" t="s">
        <v>49</v>
      </c>
      <c r="D246" s="10">
        <v>1</v>
      </c>
      <c r="E246" s="10">
        <v>914.73</v>
      </c>
      <c r="F246" s="21"/>
      <c r="G246" s="17">
        <f t="shared" si="3"/>
        <v>0</v>
      </c>
    </row>
    <row r="247" spans="1:7" x14ac:dyDescent="0.25">
      <c r="A247" s="7" t="s">
        <v>497</v>
      </c>
      <c r="B247" s="8" t="s">
        <v>498</v>
      </c>
      <c r="C247" s="9" t="s">
        <v>49</v>
      </c>
      <c r="D247" s="10">
        <v>1</v>
      </c>
      <c r="E247" s="10">
        <v>804.49</v>
      </c>
      <c r="F247" s="21"/>
      <c r="G247" s="17">
        <f t="shared" si="3"/>
        <v>0</v>
      </c>
    </row>
    <row r="248" spans="1:7" x14ac:dyDescent="0.25">
      <c r="A248" s="7" t="s">
        <v>499</v>
      </c>
      <c r="B248" s="8" t="s">
        <v>500</v>
      </c>
      <c r="C248" s="9" t="s">
        <v>46</v>
      </c>
      <c r="D248" s="10">
        <v>1622</v>
      </c>
      <c r="E248" s="10">
        <v>13.92</v>
      </c>
      <c r="F248" s="21"/>
      <c r="G248" s="17">
        <f t="shared" si="3"/>
        <v>0</v>
      </c>
    </row>
    <row r="249" spans="1:7" x14ac:dyDescent="0.25">
      <c r="A249" s="7" t="s">
        <v>501</v>
      </c>
      <c r="B249" s="8" t="s">
        <v>502</v>
      </c>
      <c r="C249" s="9" t="s">
        <v>46</v>
      </c>
      <c r="D249" s="10">
        <v>2</v>
      </c>
      <c r="E249" s="10">
        <v>36.49</v>
      </c>
      <c r="F249" s="21"/>
      <c r="G249" s="17">
        <f t="shared" si="3"/>
        <v>0</v>
      </c>
    </row>
    <row r="250" spans="1:7" x14ac:dyDescent="0.25">
      <c r="A250" s="7" t="s">
        <v>503</v>
      </c>
      <c r="B250" s="8" t="s">
        <v>504</v>
      </c>
      <c r="C250" s="9" t="s">
        <v>46</v>
      </c>
      <c r="D250" s="10">
        <v>50</v>
      </c>
      <c r="E250" s="10">
        <v>186.82</v>
      </c>
      <c r="F250" s="21"/>
      <c r="G250" s="17">
        <f t="shared" si="3"/>
        <v>0</v>
      </c>
    </row>
    <row r="251" spans="1:7" x14ac:dyDescent="0.25">
      <c r="A251" s="7" t="s">
        <v>505</v>
      </c>
      <c r="B251" s="8" t="s">
        <v>506</v>
      </c>
      <c r="C251" s="9" t="s">
        <v>46</v>
      </c>
      <c r="D251" s="10">
        <v>200</v>
      </c>
      <c r="E251" s="10">
        <v>327.13</v>
      </c>
      <c r="F251" s="21"/>
      <c r="G251" s="17">
        <f t="shared" si="3"/>
        <v>0</v>
      </c>
    </row>
    <row r="252" spans="1:7" x14ac:dyDescent="0.25">
      <c r="A252" s="7" t="s">
        <v>507</v>
      </c>
      <c r="B252" s="8" t="s">
        <v>508</v>
      </c>
      <c r="C252" s="9" t="s">
        <v>46</v>
      </c>
      <c r="D252" s="10">
        <v>47</v>
      </c>
      <c r="E252" s="10">
        <v>122.91</v>
      </c>
      <c r="F252" s="21"/>
      <c r="G252" s="17">
        <f t="shared" si="3"/>
        <v>0</v>
      </c>
    </row>
    <row r="253" spans="1:7" x14ac:dyDescent="0.25">
      <c r="A253" s="7" t="s">
        <v>509</v>
      </c>
      <c r="B253" s="8" t="s">
        <v>510</v>
      </c>
      <c r="C253" s="9" t="s">
        <v>46</v>
      </c>
      <c r="D253" s="10">
        <v>41</v>
      </c>
      <c r="E253" s="10">
        <v>26.09</v>
      </c>
      <c r="F253" s="21"/>
      <c r="G253" s="17">
        <f t="shared" si="3"/>
        <v>0</v>
      </c>
    </row>
    <row r="254" spans="1:7" x14ac:dyDescent="0.25">
      <c r="A254" s="7" t="s">
        <v>511</v>
      </c>
      <c r="B254" s="8" t="s">
        <v>512</v>
      </c>
      <c r="C254" s="9" t="s">
        <v>14</v>
      </c>
      <c r="D254" s="10">
        <v>0.8</v>
      </c>
      <c r="E254" s="10">
        <v>2452.8000000000002</v>
      </c>
      <c r="F254" s="21"/>
      <c r="G254" s="17">
        <f t="shared" si="3"/>
        <v>0</v>
      </c>
    </row>
    <row r="255" spans="1:7" x14ac:dyDescent="0.25">
      <c r="A255" s="7" t="s">
        <v>513</v>
      </c>
      <c r="B255" s="8" t="s">
        <v>514</v>
      </c>
      <c r="C255" s="9" t="s">
        <v>49</v>
      </c>
      <c r="D255" s="10">
        <v>1</v>
      </c>
      <c r="E255" s="10">
        <v>139.88</v>
      </c>
      <c r="F255" s="21"/>
      <c r="G255" s="17">
        <f t="shared" si="3"/>
        <v>0</v>
      </c>
    </row>
    <row r="256" spans="1:7" x14ac:dyDescent="0.25">
      <c r="A256" s="7" t="s">
        <v>515</v>
      </c>
      <c r="B256" s="8" t="s">
        <v>516</v>
      </c>
      <c r="C256" s="9" t="s">
        <v>49</v>
      </c>
      <c r="D256" s="10">
        <v>1</v>
      </c>
      <c r="E256" s="10">
        <v>175.64</v>
      </c>
      <c r="F256" s="21"/>
      <c r="G256" s="17">
        <f t="shared" si="3"/>
        <v>0</v>
      </c>
    </row>
    <row r="257" spans="1:7" x14ac:dyDescent="0.25">
      <c r="A257" s="7" t="s">
        <v>517</v>
      </c>
      <c r="B257" s="8" t="s">
        <v>518</v>
      </c>
      <c r="C257" s="9" t="s">
        <v>49</v>
      </c>
      <c r="D257" s="10">
        <v>2</v>
      </c>
      <c r="E257" s="10">
        <v>3408.4</v>
      </c>
      <c r="F257" s="21"/>
      <c r="G257" s="17">
        <f t="shared" si="3"/>
        <v>0</v>
      </c>
    </row>
    <row r="258" spans="1:7" x14ac:dyDescent="0.25">
      <c r="A258" s="7" t="s">
        <v>519</v>
      </c>
      <c r="B258" s="8" t="s">
        <v>520</v>
      </c>
      <c r="C258" s="9" t="s">
        <v>46</v>
      </c>
      <c r="D258" s="10">
        <v>2.1</v>
      </c>
      <c r="E258" s="10">
        <v>48.34</v>
      </c>
      <c r="F258" s="21"/>
      <c r="G258" s="17">
        <f t="shared" si="3"/>
        <v>0</v>
      </c>
    </row>
    <row r="259" spans="1:7" x14ac:dyDescent="0.25">
      <c r="A259" s="7" t="s">
        <v>521</v>
      </c>
      <c r="B259" s="8" t="s">
        <v>522</v>
      </c>
      <c r="C259" s="9" t="s">
        <v>46</v>
      </c>
      <c r="D259" s="10">
        <v>2.1</v>
      </c>
      <c r="E259" s="10">
        <v>321.67</v>
      </c>
      <c r="F259" s="21"/>
      <c r="G259" s="17">
        <f t="shared" si="3"/>
        <v>0</v>
      </c>
    </row>
    <row r="260" spans="1:7" x14ac:dyDescent="0.25">
      <c r="A260" s="7" t="s">
        <v>523</v>
      </c>
      <c r="B260" s="8" t="s">
        <v>524</v>
      </c>
      <c r="C260" s="9" t="s">
        <v>14</v>
      </c>
      <c r="D260" s="10">
        <v>0.64</v>
      </c>
      <c r="E260" s="10">
        <v>355.26</v>
      </c>
      <c r="F260" s="21"/>
      <c r="G260" s="17">
        <f t="shared" si="3"/>
        <v>0</v>
      </c>
    </row>
    <row r="261" spans="1:7" x14ac:dyDescent="0.25">
      <c r="A261" s="7" t="s">
        <v>525</v>
      </c>
      <c r="B261" s="8" t="s">
        <v>526</v>
      </c>
      <c r="C261" s="9" t="s">
        <v>49</v>
      </c>
      <c r="D261" s="10">
        <v>2</v>
      </c>
      <c r="E261" s="10">
        <v>84.66</v>
      </c>
      <c r="F261" s="21"/>
      <c r="G261" s="17">
        <f t="shared" ref="G261:G324" si="4">TRUNC(F261*D261,2)</f>
        <v>0</v>
      </c>
    </row>
    <row r="262" spans="1:7" x14ac:dyDescent="0.25">
      <c r="A262" s="7" t="s">
        <v>527</v>
      </c>
      <c r="B262" s="8" t="s">
        <v>528</v>
      </c>
      <c r="C262" s="9" t="s">
        <v>46</v>
      </c>
      <c r="D262" s="10">
        <v>207</v>
      </c>
      <c r="E262" s="10">
        <v>59.41</v>
      </c>
      <c r="F262" s="21"/>
      <c r="G262" s="17">
        <f t="shared" si="4"/>
        <v>0</v>
      </c>
    </row>
    <row r="263" spans="1:7" x14ac:dyDescent="0.25">
      <c r="A263" s="7" t="s">
        <v>529</v>
      </c>
      <c r="B263" s="8" t="s">
        <v>530</v>
      </c>
      <c r="C263" s="9" t="s">
        <v>46</v>
      </c>
      <c r="D263" s="10">
        <v>322</v>
      </c>
      <c r="E263" s="10">
        <v>72.28</v>
      </c>
      <c r="F263" s="21"/>
      <c r="G263" s="17">
        <f t="shared" si="4"/>
        <v>0</v>
      </c>
    </row>
    <row r="264" spans="1:7" x14ac:dyDescent="0.25">
      <c r="A264" s="7" t="s">
        <v>531</v>
      </c>
      <c r="B264" s="8" t="s">
        <v>532</v>
      </c>
      <c r="C264" s="9" t="s">
        <v>46</v>
      </c>
      <c r="D264" s="10">
        <v>2</v>
      </c>
      <c r="E264" s="10">
        <v>97.81</v>
      </c>
      <c r="F264" s="21"/>
      <c r="G264" s="17">
        <f t="shared" si="4"/>
        <v>0</v>
      </c>
    </row>
    <row r="265" spans="1:7" x14ac:dyDescent="0.25">
      <c r="A265" s="7" t="s">
        <v>533</v>
      </c>
      <c r="B265" s="8" t="s">
        <v>534</v>
      </c>
      <c r="C265" s="9" t="s">
        <v>46</v>
      </c>
      <c r="D265" s="10">
        <v>274</v>
      </c>
      <c r="E265" s="10">
        <v>38.03</v>
      </c>
      <c r="F265" s="21"/>
      <c r="G265" s="17">
        <f t="shared" si="4"/>
        <v>0</v>
      </c>
    </row>
    <row r="266" spans="1:7" x14ac:dyDescent="0.25">
      <c r="A266" s="7" t="s">
        <v>535</v>
      </c>
      <c r="B266" s="8" t="s">
        <v>536</v>
      </c>
      <c r="C266" s="9" t="s">
        <v>46</v>
      </c>
      <c r="D266" s="10">
        <v>123</v>
      </c>
      <c r="E266" s="10">
        <v>47.13</v>
      </c>
      <c r="F266" s="21"/>
      <c r="G266" s="17">
        <f t="shared" si="4"/>
        <v>0</v>
      </c>
    </row>
    <row r="267" spans="1:7" x14ac:dyDescent="0.25">
      <c r="A267" s="7" t="s">
        <v>537</v>
      </c>
      <c r="B267" s="8" t="s">
        <v>538</v>
      </c>
      <c r="C267" s="9" t="s">
        <v>46</v>
      </c>
      <c r="D267" s="10">
        <v>6</v>
      </c>
      <c r="E267" s="10">
        <v>59.78</v>
      </c>
      <c r="F267" s="21"/>
      <c r="G267" s="17">
        <f t="shared" si="4"/>
        <v>0</v>
      </c>
    </row>
    <row r="268" spans="1:7" x14ac:dyDescent="0.25">
      <c r="A268" s="7" t="s">
        <v>539</v>
      </c>
      <c r="B268" s="8" t="s">
        <v>540</v>
      </c>
      <c r="C268" s="9" t="s">
        <v>46</v>
      </c>
      <c r="D268" s="10">
        <v>38</v>
      </c>
      <c r="E268" s="10">
        <v>67.53</v>
      </c>
      <c r="F268" s="21"/>
      <c r="G268" s="17">
        <f t="shared" si="4"/>
        <v>0</v>
      </c>
    </row>
    <row r="269" spans="1:7" x14ac:dyDescent="0.25">
      <c r="A269" s="7" t="s">
        <v>541</v>
      </c>
      <c r="B269" s="8" t="s">
        <v>542</v>
      </c>
      <c r="C269" s="9" t="s">
        <v>46</v>
      </c>
      <c r="D269" s="10">
        <v>125</v>
      </c>
      <c r="E269" s="10">
        <v>119.9</v>
      </c>
      <c r="F269" s="21"/>
      <c r="G269" s="17">
        <f t="shared" si="4"/>
        <v>0</v>
      </c>
    </row>
    <row r="270" spans="1:7" x14ac:dyDescent="0.25">
      <c r="A270" s="7" t="s">
        <v>543</v>
      </c>
      <c r="B270" s="8" t="s">
        <v>510</v>
      </c>
      <c r="C270" s="9" t="s">
        <v>46</v>
      </c>
      <c r="D270" s="10">
        <v>234</v>
      </c>
      <c r="E270" s="10">
        <v>26.09</v>
      </c>
      <c r="F270" s="21"/>
      <c r="G270" s="17">
        <f t="shared" si="4"/>
        <v>0</v>
      </c>
    </row>
    <row r="271" spans="1:7" x14ac:dyDescent="0.25">
      <c r="A271" s="7" t="s">
        <v>544</v>
      </c>
      <c r="B271" s="8" t="s">
        <v>545</v>
      </c>
      <c r="C271" s="9" t="s">
        <v>49</v>
      </c>
      <c r="D271" s="10">
        <v>2</v>
      </c>
      <c r="E271" s="10">
        <v>425.57</v>
      </c>
      <c r="F271" s="21"/>
      <c r="G271" s="17">
        <f t="shared" si="4"/>
        <v>0</v>
      </c>
    </row>
    <row r="272" spans="1:7" x14ac:dyDescent="0.25">
      <c r="A272" s="7" t="s">
        <v>546</v>
      </c>
      <c r="B272" s="8" t="s">
        <v>547</v>
      </c>
      <c r="C272" s="9" t="s">
        <v>49</v>
      </c>
      <c r="D272" s="10">
        <v>4</v>
      </c>
      <c r="E272" s="10">
        <v>716.16</v>
      </c>
      <c r="F272" s="21"/>
      <c r="G272" s="17">
        <f t="shared" si="4"/>
        <v>0</v>
      </c>
    </row>
    <row r="273" spans="1:7" x14ac:dyDescent="0.25">
      <c r="A273" s="7" t="s">
        <v>548</v>
      </c>
      <c r="B273" s="8" t="s">
        <v>549</v>
      </c>
      <c r="C273" s="9" t="s">
        <v>49</v>
      </c>
      <c r="D273" s="10">
        <v>5</v>
      </c>
      <c r="E273" s="10">
        <v>801.98</v>
      </c>
      <c r="F273" s="21"/>
      <c r="G273" s="17">
        <f t="shared" si="4"/>
        <v>0</v>
      </c>
    </row>
    <row r="274" spans="1:7" x14ac:dyDescent="0.25">
      <c r="A274" s="7" t="s">
        <v>550</v>
      </c>
      <c r="B274" s="8" t="s">
        <v>551</v>
      </c>
      <c r="C274" s="9" t="s">
        <v>49</v>
      </c>
      <c r="D274" s="10">
        <v>4</v>
      </c>
      <c r="E274" s="10">
        <v>1090.33</v>
      </c>
      <c r="F274" s="21"/>
      <c r="G274" s="17">
        <f t="shared" si="4"/>
        <v>0</v>
      </c>
    </row>
    <row r="275" spans="1:7" x14ac:dyDescent="0.25">
      <c r="A275" s="7" t="s">
        <v>552</v>
      </c>
      <c r="B275" s="8" t="s">
        <v>553</v>
      </c>
      <c r="C275" s="9" t="s">
        <v>49</v>
      </c>
      <c r="D275" s="10">
        <v>1</v>
      </c>
      <c r="E275" s="10">
        <v>115.83</v>
      </c>
      <c r="F275" s="21"/>
      <c r="G275" s="17">
        <f t="shared" si="4"/>
        <v>0</v>
      </c>
    </row>
    <row r="276" spans="1:7" x14ac:dyDescent="0.25">
      <c r="A276" s="7" t="s">
        <v>554</v>
      </c>
      <c r="B276" s="8" t="s">
        <v>526</v>
      </c>
      <c r="C276" s="9" t="s">
        <v>49</v>
      </c>
      <c r="D276" s="10">
        <v>64</v>
      </c>
      <c r="E276" s="10">
        <v>105.06</v>
      </c>
      <c r="F276" s="21"/>
      <c r="G276" s="17">
        <f t="shared" si="4"/>
        <v>0</v>
      </c>
    </row>
    <row r="277" spans="1:7" x14ac:dyDescent="0.25">
      <c r="A277" s="7" t="s">
        <v>555</v>
      </c>
      <c r="B277" s="8" t="s">
        <v>556</v>
      </c>
      <c r="C277" s="9" t="s">
        <v>49</v>
      </c>
      <c r="D277" s="10">
        <v>81</v>
      </c>
      <c r="E277" s="10">
        <v>30.5</v>
      </c>
      <c r="F277" s="21"/>
      <c r="G277" s="17">
        <f t="shared" si="4"/>
        <v>0</v>
      </c>
    </row>
    <row r="278" spans="1:7" x14ac:dyDescent="0.25">
      <c r="A278" s="7" t="s">
        <v>557</v>
      </c>
      <c r="B278" s="8" t="s">
        <v>558</v>
      </c>
      <c r="C278" s="9" t="s">
        <v>49</v>
      </c>
      <c r="D278" s="10">
        <v>1</v>
      </c>
      <c r="E278" s="10">
        <v>139.88</v>
      </c>
      <c r="F278" s="21"/>
      <c r="G278" s="17">
        <f t="shared" si="4"/>
        <v>0</v>
      </c>
    </row>
    <row r="279" spans="1:7" x14ac:dyDescent="0.25">
      <c r="A279" s="7" t="s">
        <v>559</v>
      </c>
      <c r="B279" s="8" t="s">
        <v>560</v>
      </c>
      <c r="C279" s="9" t="s">
        <v>49</v>
      </c>
      <c r="D279" s="10">
        <v>1</v>
      </c>
      <c r="E279" s="10">
        <v>175.64</v>
      </c>
      <c r="F279" s="21"/>
      <c r="G279" s="17">
        <f t="shared" si="4"/>
        <v>0</v>
      </c>
    </row>
    <row r="280" spans="1:7" x14ac:dyDescent="0.25">
      <c r="A280" s="7" t="s">
        <v>561</v>
      </c>
      <c r="B280" s="8" t="s">
        <v>562</v>
      </c>
      <c r="C280" s="9" t="s">
        <v>49</v>
      </c>
      <c r="D280" s="10">
        <v>1</v>
      </c>
      <c r="E280" s="10">
        <v>2195.84</v>
      </c>
      <c r="F280" s="21"/>
      <c r="G280" s="17">
        <f t="shared" si="4"/>
        <v>0</v>
      </c>
    </row>
    <row r="281" spans="1:7" x14ac:dyDescent="0.25">
      <c r="A281" s="7" t="s">
        <v>563</v>
      </c>
      <c r="B281" s="8" t="s">
        <v>564</v>
      </c>
      <c r="C281" s="9" t="s">
        <v>49</v>
      </c>
      <c r="D281" s="10">
        <v>1</v>
      </c>
      <c r="E281" s="10">
        <v>1149.9000000000001</v>
      </c>
      <c r="F281" s="21"/>
      <c r="G281" s="17">
        <f t="shared" si="4"/>
        <v>0</v>
      </c>
    </row>
    <row r="282" spans="1:7" x14ac:dyDescent="0.25">
      <c r="A282" s="7" t="s">
        <v>565</v>
      </c>
      <c r="B282" s="8" t="s">
        <v>566</v>
      </c>
      <c r="C282" s="9" t="s">
        <v>49</v>
      </c>
      <c r="D282" s="10">
        <v>6</v>
      </c>
      <c r="E282" s="10">
        <v>559.52</v>
      </c>
      <c r="F282" s="21"/>
      <c r="G282" s="17">
        <f t="shared" si="4"/>
        <v>0</v>
      </c>
    </row>
    <row r="283" spans="1:7" x14ac:dyDescent="0.25">
      <c r="A283" s="7" t="s">
        <v>567</v>
      </c>
      <c r="B283" s="8" t="s">
        <v>568</v>
      </c>
      <c r="C283" s="9" t="s">
        <v>49</v>
      </c>
      <c r="D283" s="10">
        <v>1</v>
      </c>
      <c r="E283" s="10">
        <v>594.95000000000005</v>
      </c>
      <c r="F283" s="21"/>
      <c r="G283" s="17">
        <f t="shared" si="4"/>
        <v>0</v>
      </c>
    </row>
    <row r="284" spans="1:7" x14ac:dyDescent="0.25">
      <c r="A284" s="7" t="s">
        <v>569</v>
      </c>
      <c r="B284" s="8" t="s">
        <v>570</v>
      </c>
      <c r="C284" s="9" t="s">
        <v>49</v>
      </c>
      <c r="D284" s="10">
        <v>1</v>
      </c>
      <c r="E284" s="10">
        <v>958.35</v>
      </c>
      <c r="F284" s="21"/>
      <c r="G284" s="17">
        <f t="shared" si="4"/>
        <v>0</v>
      </c>
    </row>
    <row r="285" spans="1:7" x14ac:dyDescent="0.25">
      <c r="A285" s="7" t="s">
        <v>571</v>
      </c>
      <c r="B285" s="8" t="s">
        <v>572</v>
      </c>
      <c r="C285" s="9" t="s">
        <v>49</v>
      </c>
      <c r="D285" s="10">
        <v>11</v>
      </c>
      <c r="E285" s="10">
        <v>45.84</v>
      </c>
      <c r="F285" s="21"/>
      <c r="G285" s="17">
        <f t="shared" si="4"/>
        <v>0</v>
      </c>
    </row>
    <row r="286" spans="1:7" x14ac:dyDescent="0.25">
      <c r="A286" s="7" t="s">
        <v>573</v>
      </c>
      <c r="B286" s="8" t="s">
        <v>574</v>
      </c>
      <c r="C286" s="9" t="s">
        <v>49</v>
      </c>
      <c r="D286" s="10">
        <v>9</v>
      </c>
      <c r="E286" s="10">
        <v>49.96</v>
      </c>
      <c r="F286" s="21"/>
      <c r="G286" s="17">
        <f t="shared" si="4"/>
        <v>0</v>
      </c>
    </row>
    <row r="287" spans="1:7" x14ac:dyDescent="0.25">
      <c r="A287" s="7" t="s">
        <v>575</v>
      </c>
      <c r="B287" s="8" t="s">
        <v>576</v>
      </c>
      <c r="C287" s="9" t="s">
        <v>49</v>
      </c>
      <c r="D287" s="10">
        <v>1</v>
      </c>
      <c r="E287" s="10">
        <v>165.27</v>
      </c>
      <c r="F287" s="21"/>
      <c r="G287" s="17">
        <f t="shared" si="4"/>
        <v>0</v>
      </c>
    </row>
    <row r="288" spans="1:7" x14ac:dyDescent="0.25">
      <c r="A288" s="7" t="s">
        <v>577</v>
      </c>
      <c r="B288" s="8" t="s">
        <v>578</v>
      </c>
      <c r="C288" s="9" t="s">
        <v>49</v>
      </c>
      <c r="D288" s="10">
        <v>24</v>
      </c>
      <c r="E288" s="10">
        <v>291.11</v>
      </c>
      <c r="F288" s="21"/>
      <c r="G288" s="17">
        <f t="shared" si="4"/>
        <v>0</v>
      </c>
    </row>
    <row r="289" spans="1:7" x14ac:dyDescent="0.25">
      <c r="A289" s="7" t="s">
        <v>579</v>
      </c>
      <c r="B289" s="8" t="s">
        <v>580</v>
      </c>
      <c r="C289" s="9" t="s">
        <v>46</v>
      </c>
      <c r="D289" s="10">
        <v>503</v>
      </c>
      <c r="E289" s="10">
        <v>5.32</v>
      </c>
      <c r="F289" s="21"/>
      <c r="G289" s="17">
        <f t="shared" si="4"/>
        <v>0</v>
      </c>
    </row>
    <row r="290" spans="1:7" x14ac:dyDescent="0.25">
      <c r="A290" s="7" t="s">
        <v>581</v>
      </c>
      <c r="B290" s="8" t="s">
        <v>582</v>
      </c>
      <c r="C290" s="9" t="s">
        <v>46</v>
      </c>
      <c r="D290" s="10">
        <v>849</v>
      </c>
      <c r="E290" s="10">
        <v>7</v>
      </c>
      <c r="F290" s="21"/>
      <c r="G290" s="17">
        <f t="shared" si="4"/>
        <v>0</v>
      </c>
    </row>
    <row r="291" spans="1:7" x14ac:dyDescent="0.25">
      <c r="A291" s="7" t="s">
        <v>583</v>
      </c>
      <c r="B291" s="8" t="s">
        <v>584</v>
      </c>
      <c r="C291" s="9" t="s">
        <v>46</v>
      </c>
      <c r="D291" s="10">
        <v>621</v>
      </c>
      <c r="E291" s="10">
        <v>16.739999999999998</v>
      </c>
      <c r="F291" s="21"/>
      <c r="G291" s="17">
        <f t="shared" si="4"/>
        <v>0</v>
      </c>
    </row>
    <row r="292" spans="1:7" x14ac:dyDescent="0.25">
      <c r="A292" s="7" t="s">
        <v>585</v>
      </c>
      <c r="B292" s="8" t="s">
        <v>586</v>
      </c>
      <c r="C292" s="9" t="s">
        <v>46</v>
      </c>
      <c r="D292" s="10">
        <v>40</v>
      </c>
      <c r="E292" s="10">
        <v>25.57</v>
      </c>
      <c r="F292" s="21"/>
      <c r="G292" s="17">
        <f t="shared" si="4"/>
        <v>0</v>
      </c>
    </row>
    <row r="293" spans="1:7" x14ac:dyDescent="0.25">
      <c r="A293" s="7" t="s">
        <v>587</v>
      </c>
      <c r="B293" s="8" t="s">
        <v>588</v>
      </c>
      <c r="C293" s="9" t="s">
        <v>46</v>
      </c>
      <c r="D293" s="10">
        <v>12</v>
      </c>
      <c r="E293" s="10">
        <v>42.41</v>
      </c>
      <c r="F293" s="21"/>
      <c r="G293" s="17">
        <f t="shared" si="4"/>
        <v>0</v>
      </c>
    </row>
    <row r="294" spans="1:7" x14ac:dyDescent="0.25">
      <c r="A294" s="7" t="s">
        <v>589</v>
      </c>
      <c r="B294" s="8" t="s">
        <v>590</v>
      </c>
      <c r="C294" s="9" t="s">
        <v>46</v>
      </c>
      <c r="D294" s="10">
        <v>36</v>
      </c>
      <c r="E294" s="10">
        <v>61.58</v>
      </c>
      <c r="F294" s="21"/>
      <c r="G294" s="17">
        <f t="shared" si="4"/>
        <v>0</v>
      </c>
    </row>
    <row r="295" spans="1:7" x14ac:dyDescent="0.25">
      <c r="A295" s="7" t="s">
        <v>591</v>
      </c>
      <c r="B295" s="8" t="s">
        <v>592</v>
      </c>
      <c r="C295" s="9" t="s">
        <v>46</v>
      </c>
      <c r="D295" s="10">
        <v>1180</v>
      </c>
      <c r="E295" s="10">
        <v>10.29</v>
      </c>
      <c r="F295" s="21"/>
      <c r="G295" s="17">
        <f t="shared" si="4"/>
        <v>0</v>
      </c>
    </row>
    <row r="296" spans="1:7" x14ac:dyDescent="0.25">
      <c r="A296" s="7" t="s">
        <v>593</v>
      </c>
      <c r="B296" s="8" t="s">
        <v>594</v>
      </c>
      <c r="C296" s="9" t="s">
        <v>49</v>
      </c>
      <c r="D296" s="10">
        <v>21</v>
      </c>
      <c r="E296" s="10">
        <v>246.7</v>
      </c>
      <c r="F296" s="21"/>
      <c r="G296" s="17">
        <f t="shared" si="4"/>
        <v>0</v>
      </c>
    </row>
    <row r="297" spans="1:7" x14ac:dyDescent="0.25">
      <c r="A297" s="7" t="s">
        <v>595</v>
      </c>
      <c r="B297" s="8" t="s">
        <v>596</v>
      </c>
      <c r="C297" s="9" t="s">
        <v>49</v>
      </c>
      <c r="D297" s="10">
        <v>23</v>
      </c>
      <c r="E297" s="10">
        <v>267.93</v>
      </c>
      <c r="F297" s="21"/>
      <c r="G297" s="17">
        <f t="shared" si="4"/>
        <v>0</v>
      </c>
    </row>
    <row r="298" spans="1:7" x14ac:dyDescent="0.25">
      <c r="A298" s="7" t="s">
        <v>597</v>
      </c>
      <c r="B298" s="8" t="s">
        <v>598</v>
      </c>
      <c r="C298" s="9" t="s">
        <v>49</v>
      </c>
      <c r="D298" s="10">
        <v>2</v>
      </c>
      <c r="E298" s="10">
        <v>539.55999999999995</v>
      </c>
      <c r="F298" s="21"/>
      <c r="G298" s="17">
        <f t="shared" si="4"/>
        <v>0</v>
      </c>
    </row>
    <row r="299" spans="1:7" x14ac:dyDescent="0.25">
      <c r="A299" s="7" t="s">
        <v>599</v>
      </c>
      <c r="B299" s="8" t="s">
        <v>600</v>
      </c>
      <c r="C299" s="9" t="s">
        <v>49</v>
      </c>
      <c r="D299" s="10">
        <v>26</v>
      </c>
      <c r="E299" s="10">
        <v>227.54</v>
      </c>
      <c r="F299" s="21"/>
      <c r="G299" s="17">
        <f t="shared" si="4"/>
        <v>0</v>
      </c>
    </row>
    <row r="300" spans="1:7" x14ac:dyDescent="0.25">
      <c r="A300" s="7" t="s">
        <v>601</v>
      </c>
      <c r="B300" s="8" t="s">
        <v>602</v>
      </c>
      <c r="C300" s="9" t="s">
        <v>49</v>
      </c>
      <c r="D300" s="10">
        <v>12</v>
      </c>
      <c r="E300" s="10">
        <v>344.1</v>
      </c>
      <c r="F300" s="21"/>
      <c r="G300" s="17">
        <f t="shared" si="4"/>
        <v>0</v>
      </c>
    </row>
    <row r="301" spans="1:7" x14ac:dyDescent="0.25">
      <c r="A301" s="7" t="s">
        <v>603</v>
      </c>
      <c r="B301" s="8" t="s">
        <v>604</v>
      </c>
      <c r="C301" s="9" t="s">
        <v>49</v>
      </c>
      <c r="D301" s="10">
        <v>19</v>
      </c>
      <c r="E301" s="10">
        <v>367.38</v>
      </c>
      <c r="F301" s="21"/>
      <c r="G301" s="17">
        <f t="shared" si="4"/>
        <v>0</v>
      </c>
    </row>
    <row r="302" spans="1:7" x14ac:dyDescent="0.25">
      <c r="A302" s="7" t="s">
        <v>605</v>
      </c>
      <c r="B302" s="8" t="s">
        <v>606</v>
      </c>
      <c r="C302" s="9" t="s">
        <v>49</v>
      </c>
      <c r="D302" s="10">
        <v>3</v>
      </c>
      <c r="E302" s="10">
        <v>209.75</v>
      </c>
      <c r="F302" s="21"/>
      <c r="G302" s="17">
        <f t="shared" si="4"/>
        <v>0</v>
      </c>
    </row>
    <row r="303" spans="1:7" x14ac:dyDescent="0.25">
      <c r="A303" s="7" t="s">
        <v>607</v>
      </c>
      <c r="B303" s="8" t="s">
        <v>608</v>
      </c>
      <c r="C303" s="9" t="s">
        <v>49</v>
      </c>
      <c r="D303" s="10">
        <v>2</v>
      </c>
      <c r="E303" s="10">
        <v>1076.01</v>
      </c>
      <c r="F303" s="21"/>
      <c r="G303" s="17">
        <f t="shared" si="4"/>
        <v>0</v>
      </c>
    </row>
    <row r="304" spans="1:7" x14ac:dyDescent="0.25">
      <c r="A304" s="7" t="s">
        <v>609</v>
      </c>
      <c r="B304" s="8" t="s">
        <v>610</v>
      </c>
      <c r="C304" s="9" t="s">
        <v>49</v>
      </c>
      <c r="D304" s="10">
        <v>175</v>
      </c>
      <c r="E304" s="10">
        <v>197.01</v>
      </c>
      <c r="F304" s="21"/>
      <c r="G304" s="17">
        <f t="shared" si="4"/>
        <v>0</v>
      </c>
    </row>
    <row r="305" spans="1:7" x14ac:dyDescent="0.25">
      <c r="A305" s="7" t="s">
        <v>611</v>
      </c>
      <c r="B305" s="8" t="s">
        <v>612</v>
      </c>
      <c r="C305" s="9" t="s">
        <v>49</v>
      </c>
      <c r="D305" s="10">
        <v>27</v>
      </c>
      <c r="E305" s="10">
        <v>269.74</v>
      </c>
      <c r="F305" s="21"/>
      <c r="G305" s="17">
        <f t="shared" si="4"/>
        <v>0</v>
      </c>
    </row>
    <row r="306" spans="1:7" x14ac:dyDescent="0.25">
      <c r="A306" s="7" t="s">
        <v>613</v>
      </c>
      <c r="B306" s="8" t="s">
        <v>614</v>
      </c>
      <c r="C306" s="9" t="s">
        <v>49</v>
      </c>
      <c r="D306" s="10">
        <v>10</v>
      </c>
      <c r="E306" s="10">
        <v>155.63</v>
      </c>
      <c r="F306" s="21"/>
      <c r="G306" s="17">
        <f t="shared" si="4"/>
        <v>0</v>
      </c>
    </row>
    <row r="307" spans="1:7" x14ac:dyDescent="0.25">
      <c r="A307" s="7" t="s">
        <v>615</v>
      </c>
      <c r="B307" s="8" t="s">
        <v>616</v>
      </c>
      <c r="C307" s="9" t="s">
        <v>49</v>
      </c>
      <c r="D307" s="10">
        <v>27</v>
      </c>
      <c r="E307" s="10">
        <v>260.24</v>
      </c>
      <c r="F307" s="21"/>
      <c r="G307" s="17">
        <f t="shared" si="4"/>
        <v>0</v>
      </c>
    </row>
    <row r="308" spans="1:7" x14ac:dyDescent="0.25">
      <c r="A308" s="7" t="s">
        <v>617</v>
      </c>
      <c r="B308" s="8" t="s">
        <v>618</v>
      </c>
      <c r="C308" s="9" t="s">
        <v>49</v>
      </c>
      <c r="D308" s="10">
        <v>55</v>
      </c>
      <c r="E308" s="10">
        <v>155.63</v>
      </c>
      <c r="F308" s="21"/>
      <c r="G308" s="17">
        <f t="shared" si="4"/>
        <v>0</v>
      </c>
    </row>
    <row r="309" spans="1:7" x14ac:dyDescent="0.25">
      <c r="A309" s="7" t="s">
        <v>619</v>
      </c>
      <c r="B309" s="8" t="s">
        <v>620</v>
      </c>
      <c r="C309" s="9" t="s">
        <v>49</v>
      </c>
      <c r="D309" s="10">
        <v>5</v>
      </c>
      <c r="E309" s="10">
        <v>296.7</v>
      </c>
      <c r="F309" s="21"/>
      <c r="G309" s="17">
        <f t="shared" si="4"/>
        <v>0</v>
      </c>
    </row>
    <row r="310" spans="1:7" x14ac:dyDescent="0.25">
      <c r="A310" s="7" t="s">
        <v>621</v>
      </c>
      <c r="B310" s="8" t="s">
        <v>622</v>
      </c>
      <c r="C310" s="9" t="s">
        <v>49</v>
      </c>
      <c r="D310" s="10">
        <v>6</v>
      </c>
      <c r="E310" s="10">
        <v>154.25</v>
      </c>
      <c r="F310" s="21"/>
      <c r="G310" s="17">
        <f t="shared" si="4"/>
        <v>0</v>
      </c>
    </row>
    <row r="311" spans="1:7" x14ac:dyDescent="0.25">
      <c r="A311" s="7" t="s">
        <v>623</v>
      </c>
      <c r="B311" s="8" t="s">
        <v>624</v>
      </c>
      <c r="C311" s="9" t="s">
        <v>49</v>
      </c>
      <c r="D311" s="10">
        <v>21</v>
      </c>
      <c r="E311" s="10">
        <v>215.78</v>
      </c>
      <c r="F311" s="21"/>
      <c r="G311" s="17">
        <f t="shared" si="4"/>
        <v>0</v>
      </c>
    </row>
    <row r="312" spans="1:7" x14ac:dyDescent="0.25">
      <c r="A312" s="7" t="s">
        <v>625</v>
      </c>
      <c r="B312" s="8" t="s">
        <v>626</v>
      </c>
      <c r="C312" s="9" t="s">
        <v>99</v>
      </c>
      <c r="D312" s="10">
        <v>14.45</v>
      </c>
      <c r="E312" s="10">
        <v>692.56</v>
      </c>
      <c r="F312" s="21"/>
      <c r="G312" s="17">
        <f t="shared" si="4"/>
        <v>0</v>
      </c>
    </row>
    <row r="313" spans="1:7" x14ac:dyDescent="0.25">
      <c r="A313" s="7" t="s">
        <v>627</v>
      </c>
      <c r="B313" s="8" t="s">
        <v>628</v>
      </c>
      <c r="C313" s="9" t="s">
        <v>49</v>
      </c>
      <c r="D313" s="10">
        <v>8</v>
      </c>
      <c r="E313" s="10">
        <v>1694.2</v>
      </c>
      <c r="F313" s="21"/>
      <c r="G313" s="17">
        <f t="shared" si="4"/>
        <v>0</v>
      </c>
    </row>
    <row r="314" spans="1:7" x14ac:dyDescent="0.25">
      <c r="A314" s="7" t="s">
        <v>629</v>
      </c>
      <c r="B314" s="8" t="s">
        <v>630</v>
      </c>
      <c r="C314" s="9" t="s">
        <v>49</v>
      </c>
      <c r="D314" s="10">
        <v>14</v>
      </c>
      <c r="E314" s="10">
        <v>248.66</v>
      </c>
      <c r="F314" s="21"/>
      <c r="G314" s="17">
        <f t="shared" si="4"/>
        <v>0</v>
      </c>
    </row>
    <row r="315" spans="1:7" x14ac:dyDescent="0.25">
      <c r="A315" s="7" t="s">
        <v>631</v>
      </c>
      <c r="B315" s="8" t="s">
        <v>632</v>
      </c>
      <c r="C315" s="9" t="s">
        <v>49</v>
      </c>
      <c r="D315" s="10">
        <v>16</v>
      </c>
      <c r="E315" s="10">
        <v>723.34</v>
      </c>
      <c r="F315" s="21"/>
      <c r="G315" s="17">
        <f t="shared" si="4"/>
        <v>0</v>
      </c>
    </row>
    <row r="316" spans="1:7" x14ac:dyDescent="0.25">
      <c r="A316" s="7" t="s">
        <v>633</v>
      </c>
      <c r="B316" s="8" t="s">
        <v>634</v>
      </c>
      <c r="C316" s="9" t="s">
        <v>49</v>
      </c>
      <c r="D316" s="10">
        <v>82</v>
      </c>
      <c r="E316" s="10">
        <v>396.07</v>
      </c>
      <c r="F316" s="21"/>
      <c r="G316" s="17">
        <f t="shared" si="4"/>
        <v>0</v>
      </c>
    </row>
    <row r="317" spans="1:7" x14ac:dyDescent="0.25">
      <c r="A317" s="7" t="s">
        <v>635</v>
      </c>
      <c r="B317" s="8" t="s">
        <v>636</v>
      </c>
      <c r="C317" s="9" t="s">
        <v>49</v>
      </c>
      <c r="D317" s="10">
        <v>131</v>
      </c>
      <c r="E317" s="10">
        <v>595.46</v>
      </c>
      <c r="F317" s="21"/>
      <c r="G317" s="17">
        <f t="shared" si="4"/>
        <v>0</v>
      </c>
    </row>
    <row r="318" spans="1:7" x14ac:dyDescent="0.25">
      <c r="A318" s="7" t="s">
        <v>637</v>
      </c>
      <c r="B318" s="8" t="s">
        <v>638</v>
      </c>
      <c r="C318" s="9" t="s">
        <v>49</v>
      </c>
      <c r="D318" s="10">
        <v>3</v>
      </c>
      <c r="E318" s="10">
        <v>319.33</v>
      </c>
      <c r="F318" s="21"/>
      <c r="G318" s="17">
        <f t="shared" si="4"/>
        <v>0</v>
      </c>
    </row>
    <row r="319" spans="1:7" x14ac:dyDescent="0.25">
      <c r="A319" s="7" t="s">
        <v>639</v>
      </c>
      <c r="B319" s="8" t="s">
        <v>640</v>
      </c>
      <c r="C319" s="9" t="s">
        <v>49</v>
      </c>
      <c r="D319" s="10">
        <v>34</v>
      </c>
      <c r="E319" s="10">
        <v>403.99</v>
      </c>
      <c r="F319" s="21"/>
      <c r="G319" s="17">
        <f t="shared" si="4"/>
        <v>0</v>
      </c>
    </row>
    <row r="320" spans="1:7" x14ac:dyDescent="0.25">
      <c r="A320" s="7" t="s">
        <v>641</v>
      </c>
      <c r="B320" s="8" t="s">
        <v>642</v>
      </c>
      <c r="C320" s="9" t="s">
        <v>49</v>
      </c>
      <c r="D320" s="10">
        <v>1</v>
      </c>
      <c r="E320" s="10">
        <v>217.35</v>
      </c>
      <c r="F320" s="21"/>
      <c r="G320" s="17">
        <f t="shared" si="4"/>
        <v>0</v>
      </c>
    </row>
    <row r="321" spans="1:7" x14ac:dyDescent="0.25">
      <c r="A321" s="7" t="s">
        <v>643</v>
      </c>
      <c r="B321" s="8" t="s">
        <v>644</v>
      </c>
      <c r="C321" s="9" t="s">
        <v>49</v>
      </c>
      <c r="D321" s="10">
        <v>5</v>
      </c>
      <c r="E321" s="10">
        <v>560.61</v>
      </c>
      <c r="F321" s="21"/>
      <c r="G321" s="17">
        <f t="shared" si="4"/>
        <v>0</v>
      </c>
    </row>
    <row r="322" spans="1:7" x14ac:dyDescent="0.25">
      <c r="A322" s="7" t="s">
        <v>645</v>
      </c>
      <c r="B322" s="8" t="s">
        <v>646</v>
      </c>
      <c r="C322" s="9" t="s">
        <v>49</v>
      </c>
      <c r="D322" s="10">
        <v>22</v>
      </c>
      <c r="E322" s="10">
        <v>399.85</v>
      </c>
      <c r="F322" s="21"/>
      <c r="G322" s="17">
        <f t="shared" si="4"/>
        <v>0</v>
      </c>
    </row>
    <row r="323" spans="1:7" x14ac:dyDescent="0.25">
      <c r="A323" s="7" t="s">
        <v>647</v>
      </c>
      <c r="B323" s="8" t="s">
        <v>648</v>
      </c>
      <c r="C323" s="9" t="s">
        <v>49</v>
      </c>
      <c r="D323" s="10">
        <v>44</v>
      </c>
      <c r="E323" s="10">
        <v>70.680000000000007</v>
      </c>
      <c r="F323" s="21"/>
      <c r="G323" s="17">
        <f t="shared" si="4"/>
        <v>0</v>
      </c>
    </row>
    <row r="324" spans="1:7" x14ac:dyDescent="0.25">
      <c r="A324" s="7" t="s">
        <v>649</v>
      </c>
      <c r="B324" s="8" t="s">
        <v>650</v>
      </c>
      <c r="C324" s="9" t="s">
        <v>49</v>
      </c>
      <c r="D324" s="10">
        <v>3</v>
      </c>
      <c r="E324" s="10">
        <v>299.91000000000003</v>
      </c>
      <c r="F324" s="21"/>
      <c r="G324" s="17">
        <f t="shared" si="4"/>
        <v>0</v>
      </c>
    </row>
    <row r="325" spans="1:7" x14ac:dyDescent="0.25">
      <c r="A325" s="7" t="s">
        <v>651</v>
      </c>
      <c r="B325" s="8" t="s">
        <v>652</v>
      </c>
      <c r="C325" s="9" t="s">
        <v>49</v>
      </c>
      <c r="D325" s="10">
        <v>360</v>
      </c>
      <c r="E325" s="10">
        <v>146.52000000000001</v>
      </c>
      <c r="F325" s="21"/>
      <c r="G325" s="17">
        <f t="shared" ref="G325:G463" si="5">TRUNC(F325*D325,2)</f>
        <v>0</v>
      </c>
    </row>
    <row r="326" spans="1:7" x14ac:dyDescent="0.25">
      <c r="A326" s="7" t="s">
        <v>653</v>
      </c>
      <c r="B326" s="8" t="s">
        <v>654</v>
      </c>
      <c r="C326" s="9" t="s">
        <v>49</v>
      </c>
      <c r="D326" s="10">
        <v>40</v>
      </c>
      <c r="E326" s="10">
        <v>109.4</v>
      </c>
      <c r="F326" s="21"/>
      <c r="G326" s="17">
        <f t="shared" si="5"/>
        <v>0</v>
      </c>
    </row>
    <row r="327" spans="1:7" x14ac:dyDescent="0.25">
      <c r="A327" s="7" t="s">
        <v>655</v>
      </c>
      <c r="B327" s="8" t="s">
        <v>656</v>
      </c>
      <c r="C327" s="9" t="s">
        <v>49</v>
      </c>
      <c r="D327" s="10">
        <v>1</v>
      </c>
      <c r="E327" s="10">
        <v>480.75</v>
      </c>
      <c r="F327" s="21"/>
      <c r="G327" s="17">
        <f t="shared" si="5"/>
        <v>0</v>
      </c>
    </row>
    <row r="328" spans="1:7" x14ac:dyDescent="0.25">
      <c r="A328" s="7" t="s">
        <v>657</v>
      </c>
      <c r="B328" s="8" t="s">
        <v>658</v>
      </c>
      <c r="C328" s="9" t="s">
        <v>49</v>
      </c>
      <c r="D328" s="10">
        <v>14</v>
      </c>
      <c r="E328" s="10">
        <v>233.71</v>
      </c>
      <c r="F328" s="21"/>
      <c r="G328" s="17">
        <f t="shared" si="5"/>
        <v>0</v>
      </c>
    </row>
    <row r="329" spans="1:7" x14ac:dyDescent="0.25">
      <c r="A329" s="7" t="s">
        <v>659</v>
      </c>
      <c r="B329" s="8" t="s">
        <v>660</v>
      </c>
      <c r="C329" s="9" t="s">
        <v>49</v>
      </c>
      <c r="D329" s="10">
        <v>1</v>
      </c>
      <c r="E329" s="10">
        <v>1091.99</v>
      </c>
      <c r="F329" s="21"/>
      <c r="G329" s="17">
        <f t="shared" si="5"/>
        <v>0</v>
      </c>
    </row>
    <row r="330" spans="1:7" x14ac:dyDescent="0.25">
      <c r="A330" s="7" t="s">
        <v>661</v>
      </c>
      <c r="B330" s="8" t="s">
        <v>662</v>
      </c>
      <c r="C330" s="9" t="s">
        <v>46</v>
      </c>
      <c r="D330" s="10">
        <v>306</v>
      </c>
      <c r="E330" s="10">
        <v>57.11</v>
      </c>
      <c r="F330" s="21"/>
      <c r="G330" s="17">
        <f t="shared" si="5"/>
        <v>0</v>
      </c>
    </row>
    <row r="331" spans="1:7" x14ac:dyDescent="0.25">
      <c r="A331" s="7" t="s">
        <v>663</v>
      </c>
      <c r="B331" s="8" t="s">
        <v>664</v>
      </c>
      <c r="C331" s="9" t="s">
        <v>49</v>
      </c>
      <c r="D331" s="10">
        <v>32</v>
      </c>
      <c r="E331" s="10">
        <v>448.61</v>
      </c>
      <c r="F331" s="21"/>
      <c r="G331" s="17">
        <f t="shared" si="5"/>
        <v>0</v>
      </c>
    </row>
    <row r="332" spans="1:7" x14ac:dyDescent="0.25">
      <c r="A332" s="7" t="s">
        <v>665</v>
      </c>
      <c r="B332" s="8" t="s">
        <v>666</v>
      </c>
      <c r="C332" s="9" t="s">
        <v>49</v>
      </c>
      <c r="D332" s="10">
        <v>2</v>
      </c>
      <c r="E332" s="10">
        <v>102.84</v>
      </c>
      <c r="F332" s="21"/>
      <c r="G332" s="17">
        <f t="shared" si="5"/>
        <v>0</v>
      </c>
    </row>
    <row r="333" spans="1:7" x14ac:dyDescent="0.25">
      <c r="A333" s="7" t="s">
        <v>667</v>
      </c>
      <c r="B333" s="8" t="s">
        <v>668</v>
      </c>
      <c r="C333" s="9" t="s">
        <v>49</v>
      </c>
      <c r="D333" s="10">
        <v>45</v>
      </c>
      <c r="E333" s="10">
        <v>72.099999999999994</v>
      </c>
      <c r="F333" s="21"/>
      <c r="G333" s="17">
        <f t="shared" si="5"/>
        <v>0</v>
      </c>
    </row>
    <row r="334" spans="1:7" x14ac:dyDescent="0.25">
      <c r="A334" s="7" t="s">
        <v>669</v>
      </c>
      <c r="B334" s="8" t="s">
        <v>670</v>
      </c>
      <c r="C334" s="9" t="s">
        <v>49</v>
      </c>
      <c r="D334" s="10">
        <v>64</v>
      </c>
      <c r="E334" s="10">
        <v>77.540000000000006</v>
      </c>
      <c r="F334" s="21"/>
      <c r="G334" s="17">
        <f t="shared" si="5"/>
        <v>0</v>
      </c>
    </row>
    <row r="335" spans="1:7" x14ac:dyDescent="0.25">
      <c r="A335" s="7" t="s">
        <v>671</v>
      </c>
      <c r="B335" s="8" t="s">
        <v>672</v>
      </c>
      <c r="C335" s="9" t="s">
        <v>49</v>
      </c>
      <c r="D335" s="10">
        <v>63</v>
      </c>
      <c r="E335" s="10">
        <v>63.71</v>
      </c>
      <c r="F335" s="21"/>
      <c r="G335" s="17">
        <f t="shared" si="5"/>
        <v>0</v>
      </c>
    </row>
    <row r="336" spans="1:7" x14ac:dyDescent="0.25">
      <c r="A336" s="7" t="s">
        <v>673</v>
      </c>
      <c r="B336" s="8" t="s">
        <v>674</v>
      </c>
      <c r="C336" s="9" t="s">
        <v>49</v>
      </c>
      <c r="D336" s="10">
        <v>1</v>
      </c>
      <c r="E336" s="10">
        <v>3278.23</v>
      </c>
      <c r="F336" s="21"/>
      <c r="G336" s="17">
        <f t="shared" si="5"/>
        <v>0</v>
      </c>
    </row>
    <row r="337" spans="1:7" x14ac:dyDescent="0.25">
      <c r="A337" s="7" t="s">
        <v>675</v>
      </c>
      <c r="B337" s="8" t="s">
        <v>676</v>
      </c>
      <c r="C337" s="9" t="s">
        <v>49</v>
      </c>
      <c r="D337" s="10">
        <v>2</v>
      </c>
      <c r="E337" s="10">
        <v>139.26</v>
      </c>
      <c r="F337" s="21"/>
      <c r="G337" s="17">
        <f t="shared" si="5"/>
        <v>0</v>
      </c>
    </row>
    <row r="338" spans="1:7" x14ac:dyDescent="0.25">
      <c r="A338" s="7" t="s">
        <v>677</v>
      </c>
      <c r="B338" s="8" t="s">
        <v>678</v>
      </c>
      <c r="C338" s="9" t="s">
        <v>46</v>
      </c>
      <c r="D338" s="10">
        <v>318</v>
      </c>
      <c r="E338" s="10">
        <v>51.41</v>
      </c>
      <c r="F338" s="21"/>
      <c r="G338" s="17">
        <f t="shared" si="5"/>
        <v>0</v>
      </c>
    </row>
    <row r="339" spans="1:7" x14ac:dyDescent="0.25">
      <c r="A339" s="7" t="s">
        <v>679</v>
      </c>
      <c r="B339" s="8" t="s">
        <v>680</v>
      </c>
      <c r="C339" s="9" t="s">
        <v>46</v>
      </c>
      <c r="D339" s="10">
        <v>126</v>
      </c>
      <c r="E339" s="10">
        <v>59.91</v>
      </c>
      <c r="F339" s="21"/>
      <c r="G339" s="17">
        <f t="shared" si="5"/>
        <v>0</v>
      </c>
    </row>
    <row r="340" spans="1:7" x14ac:dyDescent="0.25">
      <c r="A340" s="7" t="s">
        <v>681</v>
      </c>
      <c r="B340" s="8" t="s">
        <v>682</v>
      </c>
      <c r="C340" s="9" t="s">
        <v>49</v>
      </c>
      <c r="D340" s="10">
        <v>44</v>
      </c>
      <c r="E340" s="10">
        <v>54.8</v>
      </c>
      <c r="F340" s="21"/>
      <c r="G340" s="17">
        <f t="shared" si="5"/>
        <v>0</v>
      </c>
    </row>
    <row r="341" spans="1:7" x14ac:dyDescent="0.25">
      <c r="A341" s="7" t="s">
        <v>683</v>
      </c>
      <c r="B341" s="8" t="s">
        <v>684</v>
      </c>
      <c r="C341" s="9" t="s">
        <v>14</v>
      </c>
      <c r="D341" s="10">
        <v>57.68</v>
      </c>
      <c r="E341" s="10">
        <v>135.77000000000001</v>
      </c>
      <c r="F341" s="21"/>
      <c r="G341" s="17">
        <f t="shared" si="5"/>
        <v>0</v>
      </c>
    </row>
    <row r="342" spans="1:7" x14ac:dyDescent="0.25">
      <c r="A342" s="7" t="s">
        <v>685</v>
      </c>
      <c r="B342" s="8" t="s">
        <v>686</v>
      </c>
      <c r="C342" s="9" t="s">
        <v>99</v>
      </c>
      <c r="D342" s="10">
        <v>487.08</v>
      </c>
      <c r="E342" s="10">
        <v>692.56</v>
      </c>
      <c r="F342" s="21"/>
      <c r="G342" s="17">
        <f t="shared" si="5"/>
        <v>0</v>
      </c>
    </row>
    <row r="343" spans="1:7" x14ac:dyDescent="0.25">
      <c r="A343" s="7" t="s">
        <v>687</v>
      </c>
      <c r="B343" s="8" t="s">
        <v>688</v>
      </c>
      <c r="C343" s="9" t="s">
        <v>14</v>
      </c>
      <c r="D343" s="10">
        <v>143.63999999999999</v>
      </c>
      <c r="E343" s="10">
        <v>81.349999999999994</v>
      </c>
      <c r="F343" s="21"/>
      <c r="G343" s="17">
        <f t="shared" si="5"/>
        <v>0</v>
      </c>
    </row>
    <row r="344" spans="1:7" x14ac:dyDescent="0.25">
      <c r="A344" s="7" t="s">
        <v>689</v>
      </c>
      <c r="B344" s="8" t="s">
        <v>690</v>
      </c>
      <c r="C344" s="9" t="s">
        <v>14</v>
      </c>
      <c r="D344" s="10">
        <v>5</v>
      </c>
      <c r="E344" s="10">
        <v>66.099999999999994</v>
      </c>
      <c r="F344" s="21"/>
      <c r="G344" s="17">
        <f t="shared" si="5"/>
        <v>0</v>
      </c>
    </row>
    <row r="345" spans="1:7" x14ac:dyDescent="0.25">
      <c r="A345" s="7" t="s">
        <v>691</v>
      </c>
      <c r="B345" s="8" t="s">
        <v>692</v>
      </c>
      <c r="C345" s="9" t="s">
        <v>14</v>
      </c>
      <c r="D345" s="10">
        <v>47.88</v>
      </c>
      <c r="E345" s="10">
        <v>41.25</v>
      </c>
      <c r="F345" s="21"/>
      <c r="G345" s="17">
        <f t="shared" si="5"/>
        <v>0</v>
      </c>
    </row>
    <row r="346" spans="1:7" x14ac:dyDescent="0.25">
      <c r="A346" s="7" t="s">
        <v>693</v>
      </c>
      <c r="B346" s="8" t="s">
        <v>694</v>
      </c>
      <c r="C346" s="9" t="s">
        <v>14</v>
      </c>
      <c r="D346" s="10">
        <v>100</v>
      </c>
      <c r="E346" s="10">
        <v>78.819999999999993</v>
      </c>
      <c r="F346" s="21"/>
      <c r="G346" s="17">
        <f t="shared" si="5"/>
        <v>0</v>
      </c>
    </row>
    <row r="347" spans="1:7" x14ac:dyDescent="0.25">
      <c r="A347" s="7" t="s">
        <v>695</v>
      </c>
      <c r="B347" s="8" t="s">
        <v>696</v>
      </c>
      <c r="C347" s="9" t="s">
        <v>697</v>
      </c>
      <c r="D347" s="10">
        <v>11040</v>
      </c>
      <c r="E347" s="10">
        <v>0.28999999999999998</v>
      </c>
      <c r="F347" s="21"/>
      <c r="G347" s="17">
        <f t="shared" si="5"/>
        <v>0</v>
      </c>
    </row>
    <row r="348" spans="1:7" x14ac:dyDescent="0.25">
      <c r="A348" s="7" t="s">
        <v>698</v>
      </c>
      <c r="B348" s="8" t="s">
        <v>699</v>
      </c>
      <c r="C348" s="9" t="s">
        <v>14</v>
      </c>
      <c r="D348" s="10">
        <v>75.8</v>
      </c>
      <c r="E348" s="10">
        <v>16.579999999999998</v>
      </c>
      <c r="F348" s="21"/>
      <c r="G348" s="17">
        <f t="shared" si="5"/>
        <v>0</v>
      </c>
    </row>
    <row r="349" spans="1:7" x14ac:dyDescent="0.25">
      <c r="A349" s="7" t="s">
        <v>700</v>
      </c>
      <c r="B349" s="8" t="s">
        <v>701</v>
      </c>
      <c r="C349" s="9" t="s">
        <v>14</v>
      </c>
      <c r="D349" s="10">
        <v>75.8</v>
      </c>
      <c r="E349" s="10">
        <v>57.8</v>
      </c>
      <c r="F349" s="21"/>
      <c r="G349" s="17">
        <f t="shared" si="5"/>
        <v>0</v>
      </c>
    </row>
    <row r="350" spans="1:7" x14ac:dyDescent="0.25">
      <c r="A350" s="7" t="s">
        <v>702</v>
      </c>
      <c r="B350" s="8" t="s">
        <v>699</v>
      </c>
      <c r="C350" s="9" t="s">
        <v>14</v>
      </c>
      <c r="D350" s="10">
        <v>2870.45</v>
      </c>
      <c r="E350" s="10">
        <v>9.15</v>
      </c>
      <c r="F350" s="21"/>
      <c r="G350" s="17">
        <f t="shared" si="5"/>
        <v>0</v>
      </c>
    </row>
    <row r="351" spans="1:7" x14ac:dyDescent="0.25">
      <c r="A351" s="7" t="s">
        <v>703</v>
      </c>
      <c r="B351" s="8" t="s">
        <v>704</v>
      </c>
      <c r="C351" s="9" t="s">
        <v>14</v>
      </c>
      <c r="D351" s="10">
        <v>762.73</v>
      </c>
      <c r="E351" s="10">
        <v>47.54</v>
      </c>
      <c r="F351" s="21"/>
      <c r="G351" s="17">
        <f t="shared" si="5"/>
        <v>0</v>
      </c>
    </row>
    <row r="352" spans="1:7" x14ac:dyDescent="0.25">
      <c r="A352" s="7" t="s">
        <v>705</v>
      </c>
      <c r="B352" s="8" t="s">
        <v>701</v>
      </c>
      <c r="C352" s="9" t="s">
        <v>14</v>
      </c>
      <c r="D352" s="10">
        <v>2107.7199999999998</v>
      </c>
      <c r="E352" s="10">
        <v>58.04</v>
      </c>
      <c r="F352" s="21"/>
      <c r="G352" s="17">
        <f t="shared" si="5"/>
        <v>0</v>
      </c>
    </row>
    <row r="353" spans="1:7" x14ac:dyDescent="0.25">
      <c r="A353" s="7" t="s">
        <v>706</v>
      </c>
      <c r="B353" s="8" t="s">
        <v>707</v>
      </c>
      <c r="C353" s="9" t="s">
        <v>14</v>
      </c>
      <c r="D353" s="10">
        <v>1781.57</v>
      </c>
      <c r="E353" s="10">
        <v>28.96</v>
      </c>
      <c r="F353" s="21"/>
      <c r="G353" s="17">
        <f t="shared" si="5"/>
        <v>0</v>
      </c>
    </row>
    <row r="354" spans="1:7" x14ac:dyDescent="0.25">
      <c r="A354" s="7" t="s">
        <v>708</v>
      </c>
      <c r="B354" s="8" t="s">
        <v>709</v>
      </c>
      <c r="C354" s="9" t="s">
        <v>14</v>
      </c>
      <c r="D354" s="10">
        <v>762.73</v>
      </c>
      <c r="E354" s="10">
        <v>139.4</v>
      </c>
      <c r="F354" s="21"/>
      <c r="G354" s="17">
        <f t="shared" si="5"/>
        <v>0</v>
      </c>
    </row>
    <row r="355" spans="1:7" x14ac:dyDescent="0.25">
      <c r="A355" s="7" t="s">
        <v>710</v>
      </c>
      <c r="B355" s="8" t="s">
        <v>711</v>
      </c>
      <c r="C355" s="9" t="s">
        <v>46</v>
      </c>
      <c r="D355" s="10">
        <v>41.6</v>
      </c>
      <c r="E355" s="10">
        <v>9.89</v>
      </c>
      <c r="F355" s="21"/>
      <c r="G355" s="17">
        <f t="shared" si="5"/>
        <v>0</v>
      </c>
    </row>
    <row r="356" spans="1:7" x14ac:dyDescent="0.25">
      <c r="A356" s="7" t="s">
        <v>712</v>
      </c>
      <c r="B356" s="8" t="s">
        <v>699</v>
      </c>
      <c r="C356" s="9" t="s">
        <v>14</v>
      </c>
      <c r="D356" s="10">
        <v>1513.49</v>
      </c>
      <c r="E356" s="10">
        <v>9.15</v>
      </c>
      <c r="F356" s="21"/>
      <c r="G356" s="17">
        <f t="shared" si="5"/>
        <v>0</v>
      </c>
    </row>
    <row r="357" spans="1:7" x14ac:dyDescent="0.25">
      <c r="A357" s="7" t="s">
        <v>713</v>
      </c>
      <c r="B357" s="8" t="s">
        <v>701</v>
      </c>
      <c r="C357" s="9" t="s">
        <v>14</v>
      </c>
      <c r="D357" s="10">
        <v>1513.49</v>
      </c>
      <c r="E357" s="10">
        <v>57.8</v>
      </c>
      <c r="F357" s="21"/>
      <c r="G357" s="17">
        <f t="shared" si="5"/>
        <v>0</v>
      </c>
    </row>
    <row r="358" spans="1:7" x14ac:dyDescent="0.25">
      <c r="A358" s="7" t="s">
        <v>714</v>
      </c>
      <c r="B358" s="8" t="s">
        <v>715</v>
      </c>
      <c r="C358" s="9" t="s">
        <v>99</v>
      </c>
      <c r="D358" s="10">
        <v>32.14</v>
      </c>
      <c r="E358" s="10">
        <v>692.56</v>
      </c>
      <c r="F358" s="21"/>
      <c r="G358" s="17">
        <f t="shared" si="5"/>
        <v>0</v>
      </c>
    </row>
    <row r="359" spans="1:7" x14ac:dyDescent="0.25">
      <c r="A359" s="7" t="s">
        <v>716</v>
      </c>
      <c r="B359" s="8" t="s">
        <v>717</v>
      </c>
      <c r="C359" s="9" t="s">
        <v>14</v>
      </c>
      <c r="D359" s="10">
        <v>1179.43</v>
      </c>
      <c r="E359" s="10">
        <v>54.14</v>
      </c>
      <c r="F359" s="21"/>
      <c r="G359" s="17">
        <f t="shared" si="5"/>
        <v>0</v>
      </c>
    </row>
    <row r="360" spans="1:7" x14ac:dyDescent="0.25">
      <c r="A360" s="7" t="s">
        <v>718</v>
      </c>
      <c r="B360" s="8" t="s">
        <v>37</v>
      </c>
      <c r="C360" s="9" t="s">
        <v>14</v>
      </c>
      <c r="D360" s="10">
        <v>1179.43</v>
      </c>
      <c r="E360" s="10">
        <v>14.09</v>
      </c>
      <c r="F360" s="21"/>
      <c r="G360" s="17">
        <f t="shared" si="5"/>
        <v>0</v>
      </c>
    </row>
    <row r="361" spans="1:7" x14ac:dyDescent="0.25">
      <c r="A361" s="7" t="s">
        <v>719</v>
      </c>
      <c r="B361" s="8" t="s">
        <v>720</v>
      </c>
      <c r="C361" s="9" t="s">
        <v>14</v>
      </c>
      <c r="D361" s="10">
        <v>2430.71</v>
      </c>
      <c r="E361" s="10">
        <v>41.25</v>
      </c>
      <c r="F361" s="21"/>
      <c r="G361" s="17">
        <f t="shared" si="5"/>
        <v>0</v>
      </c>
    </row>
    <row r="362" spans="1:7" x14ac:dyDescent="0.25">
      <c r="A362" s="7" t="s">
        <v>721</v>
      </c>
      <c r="B362" s="8" t="s">
        <v>722</v>
      </c>
      <c r="C362" s="9" t="s">
        <v>14</v>
      </c>
      <c r="D362" s="10">
        <v>621.63</v>
      </c>
      <c r="E362" s="10">
        <v>37.229999999999997</v>
      </c>
      <c r="F362" s="21"/>
      <c r="G362" s="17">
        <f t="shared" si="5"/>
        <v>0</v>
      </c>
    </row>
    <row r="363" spans="1:7" x14ac:dyDescent="0.25">
      <c r="A363" s="7" t="s">
        <v>723</v>
      </c>
      <c r="B363" s="8" t="s">
        <v>724</v>
      </c>
      <c r="C363" s="9" t="s">
        <v>14</v>
      </c>
      <c r="D363" s="10">
        <v>12.06</v>
      </c>
      <c r="E363" s="10">
        <v>271.08999999999997</v>
      </c>
      <c r="F363" s="21"/>
      <c r="G363" s="17">
        <f t="shared" si="5"/>
        <v>0</v>
      </c>
    </row>
    <row r="364" spans="1:7" x14ac:dyDescent="0.25">
      <c r="A364" s="7" t="s">
        <v>725</v>
      </c>
      <c r="B364" s="8" t="s">
        <v>726</v>
      </c>
      <c r="C364" s="9" t="s">
        <v>474</v>
      </c>
      <c r="D364" s="10">
        <v>40</v>
      </c>
      <c r="E364" s="10">
        <v>19.920000000000002</v>
      </c>
      <c r="F364" s="21"/>
      <c r="G364" s="17">
        <f t="shared" si="5"/>
        <v>0</v>
      </c>
    </row>
    <row r="365" spans="1:7" x14ac:dyDescent="0.25">
      <c r="A365" s="7" t="s">
        <v>727</v>
      </c>
      <c r="B365" s="8" t="s">
        <v>728</v>
      </c>
      <c r="C365" s="9" t="s">
        <v>14</v>
      </c>
      <c r="D365" s="10">
        <v>60.33</v>
      </c>
      <c r="E365" s="10">
        <v>35.549999999999997</v>
      </c>
      <c r="F365" s="21"/>
      <c r="G365" s="17">
        <f t="shared" si="5"/>
        <v>0</v>
      </c>
    </row>
    <row r="366" spans="1:7" x14ac:dyDescent="0.25">
      <c r="A366" s="7" t="s">
        <v>729</v>
      </c>
      <c r="B366" s="8" t="s">
        <v>730</v>
      </c>
      <c r="C366" s="9" t="s">
        <v>14</v>
      </c>
      <c r="D366" s="10">
        <v>2422.31</v>
      </c>
      <c r="E366" s="10">
        <v>239.19</v>
      </c>
      <c r="F366" s="21"/>
      <c r="G366" s="17">
        <f t="shared" si="5"/>
        <v>0</v>
      </c>
    </row>
    <row r="367" spans="1:7" x14ac:dyDescent="0.25">
      <c r="A367" s="7" t="s">
        <v>731</v>
      </c>
      <c r="B367" s="8" t="s">
        <v>732</v>
      </c>
      <c r="C367" s="9" t="s">
        <v>46</v>
      </c>
      <c r="D367" s="10">
        <v>118</v>
      </c>
      <c r="E367" s="10">
        <v>68.010000000000005</v>
      </c>
      <c r="F367" s="21"/>
      <c r="G367" s="17">
        <f t="shared" si="5"/>
        <v>0</v>
      </c>
    </row>
    <row r="368" spans="1:7" x14ac:dyDescent="0.25">
      <c r="A368" s="7" t="s">
        <v>733</v>
      </c>
      <c r="B368" s="8" t="s">
        <v>734</v>
      </c>
      <c r="C368" s="9" t="s">
        <v>46</v>
      </c>
      <c r="D368" s="10">
        <v>21.6</v>
      </c>
      <c r="E368" s="10">
        <v>52.82</v>
      </c>
      <c r="F368" s="21"/>
      <c r="G368" s="17">
        <f t="shared" si="5"/>
        <v>0</v>
      </c>
    </row>
    <row r="369" spans="1:7" x14ac:dyDescent="0.25">
      <c r="A369" s="7" t="s">
        <v>735</v>
      </c>
      <c r="B369" s="8" t="s">
        <v>736</v>
      </c>
      <c r="C369" s="9" t="s">
        <v>46</v>
      </c>
      <c r="D369" s="10">
        <v>25.1</v>
      </c>
      <c r="E369" s="10">
        <v>32.36</v>
      </c>
      <c r="F369" s="21"/>
      <c r="G369" s="17">
        <f t="shared" si="5"/>
        <v>0</v>
      </c>
    </row>
    <row r="370" spans="1:7" x14ac:dyDescent="0.25">
      <c r="A370" s="7" t="s">
        <v>737</v>
      </c>
      <c r="B370" s="8" t="s">
        <v>738</v>
      </c>
      <c r="C370" s="9" t="s">
        <v>46</v>
      </c>
      <c r="D370" s="10">
        <v>1561.4</v>
      </c>
      <c r="E370" s="10">
        <v>28.33</v>
      </c>
      <c r="F370" s="21"/>
      <c r="G370" s="17">
        <f t="shared" si="5"/>
        <v>0</v>
      </c>
    </row>
    <row r="371" spans="1:7" x14ac:dyDescent="0.25">
      <c r="A371" s="7" t="s">
        <v>739</v>
      </c>
      <c r="B371" s="8" t="s">
        <v>740</v>
      </c>
      <c r="C371" s="9" t="s">
        <v>46</v>
      </c>
      <c r="D371" s="10">
        <v>3</v>
      </c>
      <c r="E371" s="10">
        <v>192.04</v>
      </c>
      <c r="F371" s="21"/>
      <c r="G371" s="17">
        <f t="shared" si="5"/>
        <v>0</v>
      </c>
    </row>
    <row r="372" spans="1:7" x14ac:dyDescent="0.25">
      <c r="A372" s="7" t="s">
        <v>741</v>
      </c>
      <c r="B372" s="8" t="s">
        <v>742</v>
      </c>
      <c r="C372" s="9" t="s">
        <v>46</v>
      </c>
      <c r="D372" s="10">
        <v>35.6</v>
      </c>
      <c r="E372" s="10">
        <v>248.72</v>
      </c>
      <c r="F372" s="21"/>
      <c r="G372" s="17">
        <f t="shared" si="5"/>
        <v>0</v>
      </c>
    </row>
    <row r="373" spans="1:7" x14ac:dyDescent="0.25">
      <c r="A373" s="7" t="s">
        <v>743</v>
      </c>
      <c r="B373" s="8" t="s">
        <v>744</v>
      </c>
      <c r="C373" s="9" t="s">
        <v>46</v>
      </c>
      <c r="D373" s="10">
        <v>2</v>
      </c>
      <c r="E373" s="10">
        <v>251.37</v>
      </c>
      <c r="F373" s="21"/>
      <c r="G373" s="17">
        <f t="shared" si="5"/>
        <v>0</v>
      </c>
    </row>
    <row r="374" spans="1:7" x14ac:dyDescent="0.25">
      <c r="A374" s="7" t="s">
        <v>745</v>
      </c>
      <c r="B374" s="8" t="s">
        <v>746</v>
      </c>
      <c r="C374" s="9" t="s">
        <v>46</v>
      </c>
      <c r="D374" s="10">
        <v>25.4</v>
      </c>
      <c r="E374" s="10">
        <v>308.08</v>
      </c>
      <c r="F374" s="21"/>
      <c r="G374" s="17">
        <f t="shared" si="5"/>
        <v>0</v>
      </c>
    </row>
    <row r="375" spans="1:7" x14ac:dyDescent="0.25">
      <c r="A375" s="7" t="s">
        <v>747</v>
      </c>
      <c r="B375" s="8" t="s">
        <v>748</v>
      </c>
      <c r="C375" s="9" t="s">
        <v>46</v>
      </c>
      <c r="D375" s="10">
        <v>260.8</v>
      </c>
      <c r="E375" s="10">
        <v>113.07</v>
      </c>
      <c r="F375" s="21"/>
      <c r="G375" s="17">
        <f t="shared" si="5"/>
        <v>0</v>
      </c>
    </row>
    <row r="376" spans="1:7" x14ac:dyDescent="0.25">
      <c r="A376" s="7" t="s">
        <v>749</v>
      </c>
      <c r="B376" s="8" t="s">
        <v>750</v>
      </c>
      <c r="C376" s="9" t="s">
        <v>14</v>
      </c>
      <c r="D376" s="10">
        <v>678.72</v>
      </c>
      <c r="E376" s="10">
        <v>138.16</v>
      </c>
      <c r="F376" s="21"/>
      <c r="G376" s="17">
        <f t="shared" si="5"/>
        <v>0</v>
      </c>
    </row>
    <row r="377" spans="1:7" x14ac:dyDescent="0.25">
      <c r="A377" s="7" t="s">
        <v>751</v>
      </c>
      <c r="B377" s="8" t="s">
        <v>752</v>
      </c>
      <c r="C377" s="9" t="s">
        <v>14</v>
      </c>
      <c r="D377" s="10">
        <v>24.3</v>
      </c>
      <c r="E377" s="10">
        <v>227.04</v>
      </c>
      <c r="F377" s="21"/>
      <c r="G377" s="17">
        <f t="shared" si="5"/>
        <v>0</v>
      </c>
    </row>
    <row r="378" spans="1:7" x14ac:dyDescent="0.25">
      <c r="A378" s="7" t="s">
        <v>753</v>
      </c>
      <c r="B378" s="8" t="s">
        <v>754</v>
      </c>
      <c r="C378" s="9" t="s">
        <v>49</v>
      </c>
      <c r="D378" s="10">
        <v>16</v>
      </c>
      <c r="E378" s="10">
        <v>598.99</v>
      </c>
      <c r="F378" s="21"/>
      <c r="G378" s="17">
        <f t="shared" si="5"/>
        <v>0</v>
      </c>
    </row>
    <row r="379" spans="1:7" x14ac:dyDescent="0.25">
      <c r="A379" s="7" t="s">
        <v>755</v>
      </c>
      <c r="B379" s="8" t="s">
        <v>756</v>
      </c>
      <c r="C379" s="9" t="s">
        <v>14</v>
      </c>
      <c r="D379" s="10">
        <v>806.9</v>
      </c>
      <c r="E379" s="10">
        <v>24</v>
      </c>
      <c r="F379" s="21"/>
      <c r="G379" s="17">
        <f t="shared" si="5"/>
        <v>0</v>
      </c>
    </row>
    <row r="380" spans="1:7" x14ac:dyDescent="0.25">
      <c r="A380" s="7" t="s">
        <v>757</v>
      </c>
      <c r="B380" s="8" t="s">
        <v>758</v>
      </c>
      <c r="C380" s="9" t="s">
        <v>14</v>
      </c>
      <c r="D380" s="10">
        <v>1274.28</v>
      </c>
      <c r="E380" s="10">
        <v>42.71</v>
      </c>
      <c r="F380" s="21"/>
      <c r="G380" s="17">
        <f t="shared" si="5"/>
        <v>0</v>
      </c>
    </row>
    <row r="381" spans="1:7" x14ac:dyDescent="0.25">
      <c r="A381" s="7" t="s">
        <v>759</v>
      </c>
      <c r="B381" s="8" t="s">
        <v>760</v>
      </c>
      <c r="C381" s="9" t="s">
        <v>14</v>
      </c>
      <c r="D381" s="10">
        <v>2024.72</v>
      </c>
      <c r="E381" s="10">
        <v>62</v>
      </c>
      <c r="F381" s="21"/>
      <c r="G381" s="17">
        <f t="shared" si="5"/>
        <v>0</v>
      </c>
    </row>
    <row r="382" spans="1:7" x14ac:dyDescent="0.25">
      <c r="A382" s="7" t="s">
        <v>761</v>
      </c>
      <c r="B382" s="8" t="s">
        <v>762</v>
      </c>
      <c r="C382" s="9" t="s">
        <v>14</v>
      </c>
      <c r="D382" s="10">
        <v>1864.57</v>
      </c>
      <c r="E382" s="10">
        <v>41.95</v>
      </c>
      <c r="F382" s="21"/>
      <c r="G382" s="17">
        <f t="shared" si="5"/>
        <v>0</v>
      </c>
    </row>
    <row r="383" spans="1:7" x14ac:dyDescent="0.25">
      <c r="A383" s="7" t="s">
        <v>763</v>
      </c>
      <c r="B383" s="8" t="s">
        <v>764</v>
      </c>
      <c r="C383" s="9" t="s">
        <v>14</v>
      </c>
      <c r="D383" s="10">
        <v>315.72000000000003</v>
      </c>
      <c r="E383" s="10">
        <v>80.790000000000006</v>
      </c>
      <c r="F383" s="21"/>
      <c r="G383" s="17">
        <f t="shared" si="5"/>
        <v>0</v>
      </c>
    </row>
    <row r="384" spans="1:7" x14ac:dyDescent="0.25">
      <c r="A384" s="7" t="s">
        <v>765</v>
      </c>
      <c r="B384" s="8" t="s">
        <v>766</v>
      </c>
      <c r="C384" s="9" t="s">
        <v>14</v>
      </c>
      <c r="D384" s="10">
        <v>904.4</v>
      </c>
      <c r="E384" s="10">
        <v>42.55</v>
      </c>
      <c r="F384" s="21"/>
      <c r="G384" s="17">
        <f t="shared" si="5"/>
        <v>0</v>
      </c>
    </row>
    <row r="385" spans="1:7" x14ac:dyDescent="0.25">
      <c r="A385" s="7" t="s">
        <v>767</v>
      </c>
      <c r="B385" s="8" t="s">
        <v>768</v>
      </c>
      <c r="C385" s="9" t="s">
        <v>46</v>
      </c>
      <c r="D385" s="10">
        <v>264.89999999999998</v>
      </c>
      <c r="E385" s="10">
        <v>19.54</v>
      </c>
      <c r="F385" s="21"/>
      <c r="G385" s="17">
        <f t="shared" si="5"/>
        <v>0</v>
      </c>
    </row>
    <row r="386" spans="1:7" x14ac:dyDescent="0.25">
      <c r="A386" s="7" t="s">
        <v>769</v>
      </c>
      <c r="B386" s="8" t="s">
        <v>770</v>
      </c>
      <c r="C386" s="9" t="s">
        <v>46</v>
      </c>
      <c r="D386" s="10">
        <v>4.2</v>
      </c>
      <c r="E386" s="10">
        <v>13.07</v>
      </c>
      <c r="F386" s="21"/>
      <c r="G386" s="17">
        <f t="shared" si="5"/>
        <v>0</v>
      </c>
    </row>
    <row r="387" spans="1:7" x14ac:dyDescent="0.25">
      <c r="A387" s="7" t="s">
        <v>771</v>
      </c>
      <c r="B387" s="8" t="s">
        <v>772</v>
      </c>
      <c r="C387" s="9" t="s">
        <v>46</v>
      </c>
      <c r="D387" s="10">
        <v>6</v>
      </c>
      <c r="E387" s="10">
        <v>10.4</v>
      </c>
      <c r="F387" s="21"/>
      <c r="G387" s="17">
        <f t="shared" si="5"/>
        <v>0</v>
      </c>
    </row>
    <row r="388" spans="1:7" x14ac:dyDescent="0.25">
      <c r="A388" s="7" t="s">
        <v>773</v>
      </c>
      <c r="B388" s="8" t="s">
        <v>774</v>
      </c>
      <c r="C388" s="9" t="s">
        <v>46</v>
      </c>
      <c r="D388" s="10">
        <v>51</v>
      </c>
      <c r="E388" s="10">
        <v>13.73</v>
      </c>
      <c r="F388" s="21"/>
      <c r="G388" s="17">
        <f t="shared" si="5"/>
        <v>0</v>
      </c>
    </row>
    <row r="389" spans="1:7" x14ac:dyDescent="0.25">
      <c r="A389" s="7" t="s">
        <v>775</v>
      </c>
      <c r="B389" s="8" t="s">
        <v>776</v>
      </c>
      <c r="C389" s="9" t="s">
        <v>46</v>
      </c>
      <c r="D389" s="10">
        <v>57</v>
      </c>
      <c r="E389" s="10">
        <v>14.14</v>
      </c>
      <c r="F389" s="21"/>
      <c r="G389" s="17">
        <f t="shared" si="5"/>
        <v>0</v>
      </c>
    </row>
    <row r="390" spans="1:7" x14ac:dyDescent="0.25">
      <c r="A390" s="7" t="s">
        <v>777</v>
      </c>
      <c r="B390" s="8" t="s">
        <v>778</v>
      </c>
      <c r="C390" s="9" t="s">
        <v>46</v>
      </c>
      <c r="D390" s="10">
        <v>40.5</v>
      </c>
      <c r="E390" s="10">
        <v>17.89</v>
      </c>
      <c r="F390" s="21"/>
      <c r="G390" s="17">
        <f t="shared" si="5"/>
        <v>0</v>
      </c>
    </row>
    <row r="391" spans="1:7" x14ac:dyDescent="0.25">
      <c r="A391" s="7" t="s">
        <v>779</v>
      </c>
      <c r="B391" s="8" t="s">
        <v>780</v>
      </c>
      <c r="C391" s="9" t="s">
        <v>46</v>
      </c>
      <c r="D391" s="10">
        <v>49</v>
      </c>
      <c r="E391" s="10">
        <v>17.89</v>
      </c>
      <c r="F391" s="21"/>
      <c r="G391" s="17">
        <f t="shared" si="5"/>
        <v>0</v>
      </c>
    </row>
    <row r="392" spans="1:7" x14ac:dyDescent="0.25">
      <c r="A392" s="7" t="s">
        <v>781</v>
      </c>
      <c r="B392" s="8" t="s">
        <v>782</v>
      </c>
      <c r="C392" s="9" t="s">
        <v>46</v>
      </c>
      <c r="D392" s="10">
        <v>90.9</v>
      </c>
      <c r="E392" s="10">
        <v>19.55</v>
      </c>
      <c r="F392" s="21"/>
      <c r="G392" s="17">
        <f t="shared" si="5"/>
        <v>0</v>
      </c>
    </row>
    <row r="393" spans="1:7" x14ac:dyDescent="0.25">
      <c r="A393" s="7" t="s">
        <v>783</v>
      </c>
      <c r="B393" s="8" t="s">
        <v>784</v>
      </c>
      <c r="C393" s="9" t="s">
        <v>46</v>
      </c>
      <c r="D393" s="10">
        <v>145.30000000000001</v>
      </c>
      <c r="E393" s="10">
        <v>22.04</v>
      </c>
      <c r="F393" s="21"/>
      <c r="G393" s="17">
        <f t="shared" si="5"/>
        <v>0</v>
      </c>
    </row>
    <row r="394" spans="1:7" x14ac:dyDescent="0.25">
      <c r="A394" s="7" t="s">
        <v>785</v>
      </c>
      <c r="B394" s="8" t="s">
        <v>786</v>
      </c>
      <c r="C394" s="9" t="s">
        <v>99</v>
      </c>
      <c r="D394" s="10">
        <v>2.17</v>
      </c>
      <c r="E394" s="10">
        <v>692.56</v>
      </c>
      <c r="F394" s="21"/>
      <c r="G394" s="17">
        <f t="shared" si="5"/>
        <v>0</v>
      </c>
    </row>
    <row r="395" spans="1:7" x14ac:dyDescent="0.25">
      <c r="A395" s="7" t="s">
        <v>787</v>
      </c>
      <c r="B395" s="8" t="s">
        <v>788</v>
      </c>
      <c r="C395" s="9" t="s">
        <v>14</v>
      </c>
      <c r="D395" s="10">
        <v>1513.49</v>
      </c>
      <c r="E395" s="10">
        <v>34.65</v>
      </c>
      <c r="F395" s="21"/>
      <c r="G395" s="17">
        <f t="shared" si="5"/>
        <v>0</v>
      </c>
    </row>
    <row r="396" spans="1:7" x14ac:dyDescent="0.25">
      <c r="A396" s="7" t="s">
        <v>789</v>
      </c>
      <c r="B396" s="8" t="s">
        <v>790</v>
      </c>
      <c r="C396" s="9" t="s">
        <v>14</v>
      </c>
      <c r="D396" s="10">
        <v>189</v>
      </c>
      <c r="E396" s="10">
        <v>33.479999999999997</v>
      </c>
      <c r="F396" s="21"/>
      <c r="G396" s="17">
        <f t="shared" si="5"/>
        <v>0</v>
      </c>
    </row>
    <row r="397" spans="1:7" x14ac:dyDescent="0.25">
      <c r="A397" s="7" t="s">
        <v>791</v>
      </c>
      <c r="B397" s="8" t="s">
        <v>792</v>
      </c>
      <c r="C397" s="9" t="s">
        <v>46</v>
      </c>
      <c r="D397" s="10">
        <v>35.450000000000003</v>
      </c>
      <c r="E397" s="10">
        <v>1014.66</v>
      </c>
      <c r="F397" s="21"/>
      <c r="G397" s="17">
        <f t="shared" si="5"/>
        <v>0</v>
      </c>
    </row>
    <row r="398" spans="1:7" x14ac:dyDescent="0.25">
      <c r="A398" s="7" t="s">
        <v>793</v>
      </c>
      <c r="B398" s="8" t="s">
        <v>794</v>
      </c>
      <c r="C398" s="9" t="s">
        <v>46</v>
      </c>
      <c r="D398" s="10">
        <v>17.5</v>
      </c>
      <c r="E398" s="10">
        <v>1318.45</v>
      </c>
      <c r="F398" s="21"/>
      <c r="G398" s="17">
        <f t="shared" si="5"/>
        <v>0</v>
      </c>
    </row>
    <row r="399" spans="1:7" x14ac:dyDescent="0.25">
      <c r="A399" s="7" t="s">
        <v>795</v>
      </c>
      <c r="B399" s="8" t="s">
        <v>796</v>
      </c>
      <c r="C399" s="9" t="s">
        <v>46</v>
      </c>
      <c r="D399" s="10">
        <v>137.69999999999999</v>
      </c>
      <c r="E399" s="10">
        <v>1410.34</v>
      </c>
      <c r="F399" s="21"/>
      <c r="G399" s="17">
        <f t="shared" si="5"/>
        <v>0</v>
      </c>
    </row>
    <row r="400" spans="1:7" x14ac:dyDescent="0.25">
      <c r="A400" s="7" t="s">
        <v>797</v>
      </c>
      <c r="B400" s="8" t="s">
        <v>798</v>
      </c>
      <c r="C400" s="9" t="s">
        <v>14</v>
      </c>
      <c r="D400" s="10">
        <v>2.82</v>
      </c>
      <c r="E400" s="10">
        <v>1322.1</v>
      </c>
      <c r="F400" s="21"/>
      <c r="G400" s="17">
        <f t="shared" si="5"/>
        <v>0</v>
      </c>
    </row>
    <row r="401" spans="1:7" x14ac:dyDescent="0.25">
      <c r="A401" s="7" t="s">
        <v>799</v>
      </c>
      <c r="B401" s="8" t="s">
        <v>800</v>
      </c>
      <c r="C401" s="9" t="s">
        <v>49</v>
      </c>
      <c r="D401" s="10">
        <v>2</v>
      </c>
      <c r="E401" s="10">
        <v>9524.4599999999991</v>
      </c>
      <c r="F401" s="21"/>
      <c r="G401" s="17">
        <f t="shared" si="5"/>
        <v>0</v>
      </c>
    </row>
    <row r="402" spans="1:7" x14ac:dyDescent="0.25">
      <c r="A402" s="7" t="s">
        <v>801</v>
      </c>
      <c r="B402" s="8" t="s">
        <v>802</v>
      </c>
      <c r="C402" s="9" t="s">
        <v>49</v>
      </c>
      <c r="D402" s="10">
        <v>3</v>
      </c>
      <c r="E402" s="10">
        <v>6119.9</v>
      </c>
      <c r="F402" s="21"/>
      <c r="G402" s="17">
        <f t="shared" si="5"/>
        <v>0</v>
      </c>
    </row>
    <row r="403" spans="1:7" x14ac:dyDescent="0.25">
      <c r="A403" s="7" t="s">
        <v>803</v>
      </c>
      <c r="B403" s="8" t="s">
        <v>804</v>
      </c>
      <c r="C403" s="9" t="s">
        <v>14</v>
      </c>
      <c r="D403" s="10">
        <v>216.27</v>
      </c>
      <c r="E403" s="10">
        <v>18.55</v>
      </c>
      <c r="F403" s="21"/>
      <c r="G403" s="17">
        <f t="shared" si="5"/>
        <v>0</v>
      </c>
    </row>
    <row r="404" spans="1:7" x14ac:dyDescent="0.25">
      <c r="A404" s="7" t="s">
        <v>805</v>
      </c>
      <c r="B404" s="8" t="s">
        <v>806</v>
      </c>
      <c r="C404" s="9" t="s">
        <v>46</v>
      </c>
      <c r="D404" s="10">
        <v>535.92999999999995</v>
      </c>
      <c r="E404" s="10">
        <v>66.099999999999994</v>
      </c>
      <c r="F404" s="21"/>
      <c r="G404" s="17">
        <f t="shared" si="5"/>
        <v>0</v>
      </c>
    </row>
    <row r="405" spans="1:7" x14ac:dyDescent="0.25">
      <c r="A405" s="7" t="s">
        <v>807</v>
      </c>
      <c r="B405" s="8" t="s">
        <v>808</v>
      </c>
      <c r="C405" s="9" t="s">
        <v>14</v>
      </c>
      <c r="D405" s="10">
        <v>535.92999999999995</v>
      </c>
      <c r="E405" s="10">
        <v>92.65</v>
      </c>
      <c r="F405" s="21"/>
      <c r="G405" s="17">
        <f t="shared" si="5"/>
        <v>0</v>
      </c>
    </row>
    <row r="406" spans="1:7" x14ac:dyDescent="0.25">
      <c r="A406" s="7" t="s">
        <v>809</v>
      </c>
      <c r="B406" s="8" t="s">
        <v>810</v>
      </c>
      <c r="C406" s="9" t="s">
        <v>14</v>
      </c>
      <c r="D406" s="10">
        <v>64.17</v>
      </c>
      <c r="E406" s="10">
        <v>130.09</v>
      </c>
      <c r="F406" s="21"/>
      <c r="G406" s="17">
        <f t="shared" si="5"/>
        <v>0</v>
      </c>
    </row>
    <row r="407" spans="1:7" x14ac:dyDescent="0.25">
      <c r="A407" s="7" t="s">
        <v>811</v>
      </c>
      <c r="B407" s="8" t="s">
        <v>812</v>
      </c>
      <c r="C407" s="9" t="s">
        <v>14</v>
      </c>
      <c r="D407" s="10">
        <v>816.37</v>
      </c>
      <c r="E407" s="10">
        <v>9.1199999999999992</v>
      </c>
      <c r="F407" s="21"/>
      <c r="G407" s="17">
        <f t="shared" si="5"/>
        <v>0</v>
      </c>
    </row>
    <row r="408" spans="1:7" x14ac:dyDescent="0.25">
      <c r="A408" s="7" t="s">
        <v>813</v>
      </c>
      <c r="B408" s="8" t="s">
        <v>814</v>
      </c>
      <c r="C408" s="9" t="s">
        <v>14</v>
      </c>
      <c r="D408" s="10">
        <v>216.27</v>
      </c>
      <c r="E408" s="10">
        <v>39.340000000000003</v>
      </c>
      <c r="F408" s="21"/>
      <c r="G408" s="17">
        <f t="shared" si="5"/>
        <v>0</v>
      </c>
    </row>
    <row r="409" spans="1:7" x14ac:dyDescent="0.25">
      <c r="A409" s="7" t="s">
        <v>815</v>
      </c>
      <c r="B409" s="8" t="s">
        <v>816</v>
      </c>
      <c r="C409" s="9" t="s">
        <v>14</v>
      </c>
      <c r="D409" s="10">
        <v>216.27</v>
      </c>
      <c r="E409" s="10">
        <v>79.87</v>
      </c>
      <c r="F409" s="21"/>
      <c r="G409" s="17">
        <f t="shared" si="5"/>
        <v>0</v>
      </c>
    </row>
    <row r="410" spans="1:7" x14ac:dyDescent="0.25">
      <c r="A410" s="7" t="s">
        <v>817</v>
      </c>
      <c r="B410" s="8" t="s">
        <v>818</v>
      </c>
      <c r="C410" s="9" t="s">
        <v>14</v>
      </c>
      <c r="D410" s="10">
        <v>990.92</v>
      </c>
      <c r="E410" s="10">
        <v>27.65</v>
      </c>
      <c r="F410" s="21"/>
      <c r="G410" s="17">
        <f t="shared" si="5"/>
        <v>0</v>
      </c>
    </row>
    <row r="411" spans="1:7" x14ac:dyDescent="0.25">
      <c r="A411" s="7" t="s">
        <v>819</v>
      </c>
      <c r="B411" s="8" t="s">
        <v>820</v>
      </c>
      <c r="C411" s="9" t="s">
        <v>49</v>
      </c>
      <c r="D411" s="10">
        <v>18</v>
      </c>
      <c r="E411" s="10">
        <v>137.18</v>
      </c>
      <c r="F411" s="21"/>
      <c r="G411" s="17">
        <f t="shared" si="5"/>
        <v>0</v>
      </c>
    </row>
    <row r="412" spans="1:7" x14ac:dyDescent="0.25">
      <c r="A412" s="7" t="s">
        <v>821</v>
      </c>
      <c r="B412" s="8" t="s">
        <v>822</v>
      </c>
      <c r="C412" s="9" t="s">
        <v>49</v>
      </c>
      <c r="D412" s="10">
        <v>4</v>
      </c>
      <c r="E412" s="10">
        <v>353.91</v>
      </c>
      <c r="F412" s="21"/>
      <c r="G412" s="17">
        <f t="shared" si="5"/>
        <v>0</v>
      </c>
    </row>
    <row r="413" spans="1:7" x14ac:dyDescent="0.25">
      <c r="A413" s="7" t="s">
        <v>823</v>
      </c>
      <c r="B413" s="8" t="s">
        <v>824</v>
      </c>
      <c r="C413" s="9" t="s">
        <v>49</v>
      </c>
      <c r="D413" s="10">
        <v>10</v>
      </c>
      <c r="E413" s="10">
        <v>549.48</v>
      </c>
      <c r="F413" s="21"/>
      <c r="G413" s="17">
        <f t="shared" si="5"/>
        <v>0</v>
      </c>
    </row>
    <row r="414" spans="1:7" x14ac:dyDescent="0.25">
      <c r="A414" s="7" t="s">
        <v>825</v>
      </c>
      <c r="B414" s="8" t="s">
        <v>826</v>
      </c>
      <c r="C414" s="9" t="s">
        <v>49</v>
      </c>
      <c r="D414" s="10">
        <v>4</v>
      </c>
      <c r="E414" s="10">
        <v>315.14999999999998</v>
      </c>
      <c r="F414" s="21"/>
      <c r="G414" s="17">
        <f t="shared" si="5"/>
        <v>0</v>
      </c>
    </row>
    <row r="415" spans="1:7" x14ac:dyDescent="0.25">
      <c r="A415" s="7" t="s">
        <v>827</v>
      </c>
      <c r="B415" s="8" t="s">
        <v>828</v>
      </c>
      <c r="C415" s="9" t="s">
        <v>46</v>
      </c>
      <c r="D415" s="10">
        <v>261</v>
      </c>
      <c r="E415" s="10">
        <v>210.08</v>
      </c>
      <c r="F415" s="21"/>
      <c r="G415" s="17">
        <f t="shared" si="5"/>
        <v>0</v>
      </c>
    </row>
    <row r="416" spans="1:7" x14ac:dyDescent="0.25">
      <c r="A416" s="7" t="s">
        <v>829</v>
      </c>
      <c r="B416" s="8" t="s">
        <v>830</v>
      </c>
      <c r="C416" s="9" t="s">
        <v>46</v>
      </c>
      <c r="D416" s="10">
        <v>21</v>
      </c>
      <c r="E416" s="10">
        <v>862.49</v>
      </c>
      <c r="F416" s="21"/>
      <c r="G416" s="17">
        <f t="shared" si="5"/>
        <v>0</v>
      </c>
    </row>
    <row r="417" spans="1:7" x14ac:dyDescent="0.25">
      <c r="A417" s="7" t="s">
        <v>831</v>
      </c>
      <c r="B417" s="8" t="s">
        <v>832</v>
      </c>
      <c r="C417" s="9" t="s">
        <v>46</v>
      </c>
      <c r="D417" s="10">
        <v>12</v>
      </c>
      <c r="E417" s="10">
        <v>128.65</v>
      </c>
      <c r="F417" s="21"/>
      <c r="G417" s="17">
        <f t="shared" si="5"/>
        <v>0</v>
      </c>
    </row>
    <row r="418" spans="1:7" x14ac:dyDescent="0.25">
      <c r="A418" s="7" t="s">
        <v>833</v>
      </c>
      <c r="B418" s="8" t="s">
        <v>834</v>
      </c>
      <c r="C418" s="9" t="s">
        <v>49</v>
      </c>
      <c r="D418" s="10">
        <v>4</v>
      </c>
      <c r="E418" s="10">
        <v>1057.78</v>
      </c>
      <c r="F418" s="21"/>
      <c r="G418" s="17">
        <f t="shared" si="5"/>
        <v>0</v>
      </c>
    </row>
    <row r="419" spans="1:7" x14ac:dyDescent="0.25">
      <c r="A419" s="7" t="s">
        <v>835</v>
      </c>
      <c r="B419" s="8" t="s">
        <v>836</v>
      </c>
      <c r="C419" s="9" t="s">
        <v>49</v>
      </c>
      <c r="D419" s="10">
        <v>2</v>
      </c>
      <c r="E419" s="10">
        <v>1959.04</v>
      </c>
      <c r="F419" s="21"/>
      <c r="G419" s="17">
        <f t="shared" si="5"/>
        <v>0</v>
      </c>
    </row>
    <row r="420" spans="1:7" x14ac:dyDescent="0.25">
      <c r="A420" s="7" t="s">
        <v>837</v>
      </c>
      <c r="B420" s="8" t="s">
        <v>838</v>
      </c>
      <c r="C420" s="9" t="s">
        <v>46</v>
      </c>
      <c r="D420" s="10">
        <v>14</v>
      </c>
      <c r="E420" s="10">
        <v>4826.6000000000004</v>
      </c>
      <c r="F420" s="21"/>
      <c r="G420" s="17">
        <f t="shared" si="5"/>
        <v>0</v>
      </c>
    </row>
    <row r="421" spans="1:7" x14ac:dyDescent="0.25">
      <c r="A421" s="7" t="s">
        <v>839</v>
      </c>
      <c r="B421" s="8" t="s">
        <v>840</v>
      </c>
      <c r="C421" s="9" t="s">
        <v>46</v>
      </c>
      <c r="D421" s="10">
        <v>4</v>
      </c>
      <c r="E421" s="10">
        <v>6959.95</v>
      </c>
      <c r="F421" s="21"/>
      <c r="G421" s="17">
        <f t="shared" si="5"/>
        <v>0</v>
      </c>
    </row>
    <row r="422" spans="1:7" x14ac:dyDescent="0.25">
      <c r="A422" s="7" t="s">
        <v>841</v>
      </c>
      <c r="B422" s="8" t="s">
        <v>842</v>
      </c>
      <c r="C422" s="9" t="s">
        <v>46</v>
      </c>
      <c r="D422" s="10">
        <v>33</v>
      </c>
      <c r="E422" s="10">
        <v>228.39</v>
      </c>
      <c r="F422" s="21"/>
      <c r="G422" s="17">
        <f t="shared" si="5"/>
        <v>0</v>
      </c>
    </row>
    <row r="423" spans="1:7" x14ac:dyDescent="0.25">
      <c r="A423" s="7" t="s">
        <v>843</v>
      </c>
      <c r="B423" s="8" t="s">
        <v>844</v>
      </c>
      <c r="C423" s="9" t="s">
        <v>46</v>
      </c>
      <c r="D423" s="10">
        <v>41</v>
      </c>
      <c r="E423" s="10">
        <v>297.66000000000003</v>
      </c>
      <c r="F423" s="21"/>
      <c r="G423" s="17">
        <f t="shared" si="5"/>
        <v>0</v>
      </c>
    </row>
    <row r="424" spans="1:7" x14ac:dyDescent="0.25">
      <c r="A424" s="7" t="s">
        <v>845</v>
      </c>
      <c r="B424" s="8" t="s">
        <v>846</v>
      </c>
      <c r="C424" s="9" t="s">
        <v>46</v>
      </c>
      <c r="D424" s="10">
        <v>99</v>
      </c>
      <c r="E424" s="10">
        <v>456.37</v>
      </c>
      <c r="F424" s="21"/>
      <c r="G424" s="17">
        <f t="shared" si="5"/>
        <v>0</v>
      </c>
    </row>
    <row r="425" spans="1:7" x14ac:dyDescent="0.25">
      <c r="A425" s="7" t="s">
        <v>847</v>
      </c>
      <c r="B425" s="8" t="s">
        <v>848</v>
      </c>
      <c r="C425" s="9" t="s">
        <v>49</v>
      </c>
      <c r="D425" s="10">
        <v>16</v>
      </c>
      <c r="E425" s="10">
        <v>514.65</v>
      </c>
      <c r="F425" s="21"/>
      <c r="G425" s="17">
        <f t="shared" si="5"/>
        <v>0</v>
      </c>
    </row>
    <row r="426" spans="1:7" x14ac:dyDescent="0.25">
      <c r="A426" s="7" t="s">
        <v>849</v>
      </c>
      <c r="B426" s="8" t="s">
        <v>850</v>
      </c>
      <c r="C426" s="9" t="s">
        <v>20</v>
      </c>
      <c r="D426" s="10">
        <v>106.06</v>
      </c>
      <c r="E426" s="10">
        <v>31.89</v>
      </c>
      <c r="F426" s="21"/>
      <c r="G426" s="17">
        <f t="shared" si="5"/>
        <v>0</v>
      </c>
    </row>
    <row r="427" spans="1:7" x14ac:dyDescent="0.25">
      <c r="A427" s="7" t="s">
        <v>851</v>
      </c>
      <c r="B427" s="8" t="s">
        <v>852</v>
      </c>
      <c r="C427" s="9" t="s">
        <v>49</v>
      </c>
      <c r="D427" s="10">
        <v>2</v>
      </c>
      <c r="E427" s="10">
        <v>3357.75</v>
      </c>
      <c r="F427" s="21"/>
      <c r="G427" s="17">
        <f t="shared" si="5"/>
        <v>0</v>
      </c>
    </row>
    <row r="428" spans="1:7" x14ac:dyDescent="0.25">
      <c r="A428" s="7" t="s">
        <v>853</v>
      </c>
      <c r="B428" s="8" t="s">
        <v>854</v>
      </c>
      <c r="C428" s="9" t="s">
        <v>46</v>
      </c>
      <c r="D428" s="10">
        <v>4</v>
      </c>
      <c r="E428" s="10">
        <v>14.93</v>
      </c>
      <c r="F428" s="21"/>
      <c r="G428" s="17">
        <f t="shared" si="5"/>
        <v>0</v>
      </c>
    </row>
    <row r="429" spans="1:7" x14ac:dyDescent="0.25">
      <c r="A429" s="7" t="s">
        <v>855</v>
      </c>
      <c r="B429" s="8" t="s">
        <v>856</v>
      </c>
      <c r="C429" s="9" t="s">
        <v>99</v>
      </c>
      <c r="D429" s="10">
        <v>265</v>
      </c>
      <c r="E429" s="10">
        <v>692.56</v>
      </c>
      <c r="F429" s="21"/>
      <c r="G429" s="17">
        <f t="shared" si="5"/>
        <v>0</v>
      </c>
    </row>
    <row r="430" spans="1:7" x14ac:dyDescent="0.25">
      <c r="A430" s="7" t="s">
        <v>857</v>
      </c>
      <c r="B430" s="8" t="s">
        <v>858</v>
      </c>
      <c r="C430" s="9" t="s">
        <v>474</v>
      </c>
      <c r="D430" s="10">
        <v>1</v>
      </c>
      <c r="E430" s="10">
        <v>12107.73</v>
      </c>
      <c r="F430" s="21"/>
      <c r="G430" s="17">
        <f t="shared" si="5"/>
        <v>0</v>
      </c>
    </row>
    <row r="431" spans="1:7" x14ac:dyDescent="0.25">
      <c r="A431" s="7" t="s">
        <v>859</v>
      </c>
      <c r="B431" s="8" t="s">
        <v>860</v>
      </c>
      <c r="C431" s="9" t="s">
        <v>49</v>
      </c>
      <c r="D431" s="10">
        <v>1</v>
      </c>
      <c r="E431" s="10">
        <v>6960.05</v>
      </c>
      <c r="F431" s="21"/>
      <c r="G431" s="17">
        <f t="shared" si="5"/>
        <v>0</v>
      </c>
    </row>
    <row r="432" spans="1:7" x14ac:dyDescent="0.25">
      <c r="A432" s="7" t="s">
        <v>861</v>
      </c>
      <c r="B432" s="8" t="s">
        <v>862</v>
      </c>
      <c r="C432" s="9" t="s">
        <v>49</v>
      </c>
      <c r="D432" s="10">
        <v>1</v>
      </c>
      <c r="E432" s="10">
        <v>6960.05</v>
      </c>
      <c r="F432" s="21"/>
      <c r="G432" s="17">
        <f t="shared" si="5"/>
        <v>0</v>
      </c>
    </row>
    <row r="433" spans="1:7" x14ac:dyDescent="0.25">
      <c r="A433" s="7" t="s">
        <v>863</v>
      </c>
      <c r="B433" s="8" t="s">
        <v>864</v>
      </c>
      <c r="C433" s="9" t="s">
        <v>14</v>
      </c>
      <c r="D433" s="10">
        <v>47.19</v>
      </c>
      <c r="E433" s="10">
        <v>616.73</v>
      </c>
      <c r="F433" s="21"/>
      <c r="G433" s="17">
        <f t="shared" si="5"/>
        <v>0</v>
      </c>
    </row>
    <row r="434" spans="1:7" x14ac:dyDescent="0.25">
      <c r="A434" s="7" t="s">
        <v>865</v>
      </c>
      <c r="B434" s="8" t="s">
        <v>866</v>
      </c>
      <c r="C434" s="9" t="s">
        <v>14</v>
      </c>
      <c r="D434" s="10">
        <v>96</v>
      </c>
      <c r="E434" s="10">
        <v>4.8499999999999996</v>
      </c>
      <c r="F434" s="21"/>
      <c r="G434" s="17">
        <f t="shared" si="5"/>
        <v>0</v>
      </c>
    </row>
    <row r="435" spans="1:7" x14ac:dyDescent="0.25">
      <c r="A435" s="7" t="s">
        <v>867</v>
      </c>
      <c r="B435" s="8" t="s">
        <v>868</v>
      </c>
      <c r="C435" s="9" t="s">
        <v>14</v>
      </c>
      <c r="D435" s="10">
        <v>8</v>
      </c>
      <c r="E435" s="10">
        <v>530.51</v>
      </c>
      <c r="F435" s="21"/>
      <c r="G435" s="17">
        <f t="shared" si="5"/>
        <v>0</v>
      </c>
    </row>
    <row r="436" spans="1:7" x14ac:dyDescent="0.25">
      <c r="A436" s="7" t="s">
        <v>869</v>
      </c>
      <c r="B436" s="8" t="s">
        <v>870</v>
      </c>
      <c r="C436" s="9" t="s">
        <v>49</v>
      </c>
      <c r="D436" s="10">
        <v>1</v>
      </c>
      <c r="E436" s="10">
        <v>39.700000000000003</v>
      </c>
      <c r="F436" s="21"/>
      <c r="G436" s="17">
        <f t="shared" si="5"/>
        <v>0</v>
      </c>
    </row>
    <row r="437" spans="1:7" x14ac:dyDescent="0.25">
      <c r="A437" s="7" t="s">
        <v>871</v>
      </c>
      <c r="B437" s="8" t="s">
        <v>872</v>
      </c>
      <c r="C437" s="9" t="s">
        <v>49</v>
      </c>
      <c r="D437" s="10">
        <v>136</v>
      </c>
      <c r="E437" s="10">
        <v>11.65</v>
      </c>
      <c r="F437" s="21"/>
      <c r="G437" s="17">
        <f t="shared" si="5"/>
        <v>0</v>
      </c>
    </row>
    <row r="438" spans="1:7" x14ac:dyDescent="0.25">
      <c r="A438" s="7" t="s">
        <v>873</v>
      </c>
      <c r="B438" s="8" t="s">
        <v>874</v>
      </c>
      <c r="C438" s="9" t="s">
        <v>49</v>
      </c>
      <c r="D438" s="10">
        <v>51</v>
      </c>
      <c r="E438" s="10">
        <v>5.82</v>
      </c>
      <c r="F438" s="21"/>
      <c r="G438" s="17">
        <f t="shared" si="5"/>
        <v>0</v>
      </c>
    </row>
    <row r="439" spans="1:7" x14ac:dyDescent="0.25">
      <c r="A439" s="7" t="s">
        <v>875</v>
      </c>
      <c r="B439" s="8" t="s">
        <v>876</v>
      </c>
      <c r="C439" s="9" t="s">
        <v>49</v>
      </c>
      <c r="D439" s="10">
        <v>17</v>
      </c>
      <c r="E439" s="10">
        <v>58.27</v>
      </c>
      <c r="F439" s="21"/>
      <c r="G439" s="17">
        <f t="shared" si="5"/>
        <v>0</v>
      </c>
    </row>
    <row r="440" spans="1:7" x14ac:dyDescent="0.25">
      <c r="A440" s="7" t="s">
        <v>877</v>
      </c>
      <c r="B440" s="8" t="s">
        <v>878</v>
      </c>
      <c r="C440" s="9" t="s">
        <v>49</v>
      </c>
      <c r="D440" s="10">
        <v>28</v>
      </c>
      <c r="E440" s="10">
        <v>14.56</v>
      </c>
      <c r="F440" s="21"/>
      <c r="G440" s="17">
        <f t="shared" si="5"/>
        <v>0</v>
      </c>
    </row>
    <row r="441" spans="1:7" x14ac:dyDescent="0.25">
      <c r="A441" s="7" t="s">
        <v>879</v>
      </c>
      <c r="B441" s="8" t="s">
        <v>880</v>
      </c>
      <c r="C441" s="9" t="s">
        <v>49</v>
      </c>
      <c r="D441" s="10">
        <v>1</v>
      </c>
      <c r="E441" s="10">
        <v>29.13</v>
      </c>
      <c r="F441" s="21"/>
      <c r="G441" s="17">
        <f t="shared" si="5"/>
        <v>0</v>
      </c>
    </row>
    <row r="442" spans="1:7" x14ac:dyDescent="0.25">
      <c r="A442" s="7" t="s">
        <v>881</v>
      </c>
      <c r="B442" s="8" t="s">
        <v>882</v>
      </c>
      <c r="C442" s="9" t="s">
        <v>49</v>
      </c>
      <c r="D442" s="10">
        <v>1</v>
      </c>
      <c r="E442" s="10">
        <v>14.56</v>
      </c>
      <c r="F442" s="21"/>
      <c r="G442" s="17">
        <f t="shared" si="5"/>
        <v>0</v>
      </c>
    </row>
    <row r="443" spans="1:7" x14ac:dyDescent="0.25">
      <c r="A443" s="7" t="s">
        <v>883</v>
      </c>
      <c r="B443" s="8" t="s">
        <v>884</v>
      </c>
      <c r="C443" s="9" t="s">
        <v>49</v>
      </c>
      <c r="D443" s="10">
        <v>1</v>
      </c>
      <c r="E443" s="10">
        <v>58.84</v>
      </c>
      <c r="F443" s="21"/>
      <c r="G443" s="17">
        <f t="shared" si="5"/>
        <v>0</v>
      </c>
    </row>
    <row r="444" spans="1:7" x14ac:dyDescent="0.25">
      <c r="A444" s="7" t="s">
        <v>885</v>
      </c>
      <c r="B444" s="8" t="s">
        <v>886</v>
      </c>
      <c r="C444" s="9" t="s">
        <v>49</v>
      </c>
      <c r="D444" s="10">
        <v>8</v>
      </c>
      <c r="E444" s="10">
        <v>2056.5500000000002</v>
      </c>
      <c r="F444" s="21"/>
      <c r="G444" s="17">
        <f t="shared" si="5"/>
        <v>0</v>
      </c>
    </row>
    <row r="445" spans="1:7" x14ac:dyDescent="0.25">
      <c r="A445" s="7" t="s">
        <v>887</v>
      </c>
      <c r="B445" s="8" t="s">
        <v>888</v>
      </c>
      <c r="C445" s="9" t="s">
        <v>46</v>
      </c>
      <c r="D445" s="10">
        <v>28.8</v>
      </c>
      <c r="E445" s="10">
        <v>429.86</v>
      </c>
      <c r="F445" s="21"/>
      <c r="G445" s="17">
        <f t="shared" si="5"/>
        <v>0</v>
      </c>
    </row>
    <row r="446" spans="1:7" x14ac:dyDescent="0.25">
      <c r="A446" s="7" t="s">
        <v>889</v>
      </c>
      <c r="B446" s="8" t="s">
        <v>890</v>
      </c>
      <c r="C446" s="9" t="s">
        <v>49</v>
      </c>
      <c r="D446" s="10">
        <v>10</v>
      </c>
      <c r="E446" s="10">
        <v>1609.38</v>
      </c>
      <c r="F446" s="21"/>
      <c r="G446" s="17">
        <f t="shared" si="5"/>
        <v>0</v>
      </c>
    </row>
    <row r="447" spans="1:7" x14ac:dyDescent="0.25">
      <c r="A447" s="7" t="s">
        <v>891</v>
      </c>
      <c r="B447" s="8" t="s">
        <v>892</v>
      </c>
      <c r="C447" s="9" t="s">
        <v>49</v>
      </c>
      <c r="D447" s="10">
        <v>8</v>
      </c>
      <c r="E447" s="10">
        <v>2113.4699999999998</v>
      </c>
      <c r="F447" s="21"/>
      <c r="G447" s="17">
        <f t="shared" si="5"/>
        <v>0</v>
      </c>
    </row>
    <row r="448" spans="1:7" x14ac:dyDescent="0.25">
      <c r="A448" s="7" t="s">
        <v>893</v>
      </c>
      <c r="B448" s="8" t="s">
        <v>894</v>
      </c>
      <c r="C448" s="9" t="s">
        <v>49</v>
      </c>
      <c r="D448" s="10">
        <v>8</v>
      </c>
      <c r="E448" s="10">
        <v>849.46</v>
      </c>
      <c r="F448" s="21"/>
      <c r="G448" s="17">
        <f t="shared" si="5"/>
        <v>0</v>
      </c>
    </row>
    <row r="449" spans="1:7" x14ac:dyDescent="0.25">
      <c r="A449" s="7" t="s">
        <v>895</v>
      </c>
      <c r="B449" s="8" t="s">
        <v>896</v>
      </c>
      <c r="C449" s="9" t="s">
        <v>14</v>
      </c>
      <c r="D449" s="10">
        <v>3250.57</v>
      </c>
      <c r="E449" s="10">
        <v>18.38</v>
      </c>
      <c r="F449" s="21"/>
      <c r="G449" s="17">
        <f t="shared" si="5"/>
        <v>0</v>
      </c>
    </row>
    <row r="450" spans="1:7" x14ac:dyDescent="0.25">
      <c r="A450" s="7" t="s">
        <v>897</v>
      </c>
      <c r="B450" s="8" t="s">
        <v>898</v>
      </c>
      <c r="C450" s="9" t="s">
        <v>49</v>
      </c>
      <c r="D450" s="10">
        <v>20</v>
      </c>
      <c r="E450" s="10">
        <v>152.88999999999999</v>
      </c>
      <c r="F450" s="21"/>
      <c r="G450" s="17">
        <f t="shared" si="5"/>
        <v>0</v>
      </c>
    </row>
    <row r="451" spans="1:7" x14ac:dyDescent="0.25">
      <c r="A451" s="7" t="s">
        <v>899</v>
      </c>
      <c r="B451" s="8" t="s">
        <v>900</v>
      </c>
      <c r="C451" s="9" t="s">
        <v>49</v>
      </c>
      <c r="D451" s="10">
        <v>44</v>
      </c>
      <c r="E451" s="10">
        <v>261.62</v>
      </c>
      <c r="F451" s="21"/>
      <c r="G451" s="17">
        <f t="shared" si="5"/>
        <v>0</v>
      </c>
    </row>
    <row r="452" spans="1:7" x14ac:dyDescent="0.25">
      <c r="A452" s="7" t="s">
        <v>901</v>
      </c>
      <c r="B452" s="8" t="s">
        <v>902</v>
      </c>
      <c r="C452" s="9" t="s">
        <v>49</v>
      </c>
      <c r="D452" s="10">
        <v>48</v>
      </c>
      <c r="E452" s="10">
        <v>198.81</v>
      </c>
      <c r="F452" s="21"/>
      <c r="G452" s="17">
        <f t="shared" si="5"/>
        <v>0</v>
      </c>
    </row>
    <row r="453" spans="1:7" x14ac:dyDescent="0.25">
      <c r="A453" s="7" t="s">
        <v>903</v>
      </c>
      <c r="B453" s="8" t="s">
        <v>904</v>
      </c>
      <c r="C453" s="9" t="s">
        <v>49</v>
      </c>
      <c r="D453" s="10">
        <v>40</v>
      </c>
      <c r="E453" s="10">
        <v>20.46</v>
      </c>
      <c r="F453" s="21"/>
      <c r="G453" s="17">
        <f t="shared" si="5"/>
        <v>0</v>
      </c>
    </row>
    <row r="454" spans="1:7" x14ac:dyDescent="0.25">
      <c r="A454" s="7" t="s">
        <v>905</v>
      </c>
      <c r="B454" s="8" t="s">
        <v>906</v>
      </c>
      <c r="C454" s="9" t="s">
        <v>49</v>
      </c>
      <c r="D454" s="10">
        <v>1</v>
      </c>
      <c r="E454" s="10">
        <v>806.02</v>
      </c>
      <c r="F454" s="21"/>
      <c r="G454" s="17">
        <f t="shared" si="5"/>
        <v>0</v>
      </c>
    </row>
    <row r="455" spans="1:7" x14ac:dyDescent="0.25">
      <c r="A455" s="7" t="s">
        <v>907</v>
      </c>
      <c r="B455" s="8" t="s">
        <v>908</v>
      </c>
      <c r="C455" s="9" t="s">
        <v>49</v>
      </c>
      <c r="D455" s="10">
        <v>1</v>
      </c>
      <c r="E455" s="10">
        <v>1113.52</v>
      </c>
      <c r="F455" s="21"/>
      <c r="G455" s="17">
        <f t="shared" si="5"/>
        <v>0</v>
      </c>
    </row>
    <row r="456" spans="1:7" x14ac:dyDescent="0.25">
      <c r="A456" s="7" t="s">
        <v>909</v>
      </c>
      <c r="B456" s="8" t="s">
        <v>910</v>
      </c>
      <c r="C456" s="9" t="s">
        <v>49</v>
      </c>
      <c r="D456" s="10">
        <v>2</v>
      </c>
      <c r="E456" s="10">
        <v>542.49</v>
      </c>
      <c r="F456" s="21"/>
      <c r="G456" s="17">
        <f t="shared" si="5"/>
        <v>0</v>
      </c>
    </row>
    <row r="457" spans="1:7" x14ac:dyDescent="0.25">
      <c r="A457" s="7" t="s">
        <v>911</v>
      </c>
      <c r="B457" s="8" t="s">
        <v>912</v>
      </c>
      <c r="C457" s="9" t="s">
        <v>49</v>
      </c>
      <c r="D457" s="10">
        <v>1</v>
      </c>
      <c r="E457" s="10">
        <v>37081.360000000001</v>
      </c>
      <c r="F457" s="21"/>
      <c r="G457" s="17">
        <f t="shared" si="5"/>
        <v>0</v>
      </c>
    </row>
    <row r="458" spans="1:7" x14ac:dyDescent="0.25">
      <c r="A458" s="7" t="s">
        <v>913</v>
      </c>
      <c r="B458" s="8" t="s">
        <v>914</v>
      </c>
      <c r="C458" s="9" t="s">
        <v>99</v>
      </c>
      <c r="D458" s="10">
        <v>980.49</v>
      </c>
      <c r="E458" s="10">
        <v>692.56</v>
      </c>
      <c r="F458" s="21"/>
      <c r="G458" s="17">
        <f t="shared" si="5"/>
        <v>0</v>
      </c>
    </row>
    <row r="459" spans="1:7" x14ac:dyDescent="0.25">
      <c r="A459" s="7" t="s">
        <v>915</v>
      </c>
      <c r="B459" s="8" t="s">
        <v>916</v>
      </c>
      <c r="C459" s="9" t="s">
        <v>99</v>
      </c>
      <c r="D459" s="10">
        <v>10.25</v>
      </c>
      <c r="E459" s="10">
        <v>692.56</v>
      </c>
      <c r="F459" s="21"/>
      <c r="G459" s="17">
        <f t="shared" si="5"/>
        <v>0</v>
      </c>
    </row>
    <row r="460" spans="1:7" x14ac:dyDescent="0.25">
      <c r="A460" s="7" t="s">
        <v>917</v>
      </c>
      <c r="B460" s="8" t="s">
        <v>918</v>
      </c>
      <c r="C460" s="9" t="s">
        <v>49</v>
      </c>
      <c r="D460" s="10">
        <v>1</v>
      </c>
      <c r="E460" s="10">
        <v>259919.5</v>
      </c>
      <c r="F460" s="21"/>
      <c r="G460" s="17">
        <f t="shared" si="5"/>
        <v>0</v>
      </c>
    </row>
    <row r="461" spans="1:7" x14ac:dyDescent="0.25">
      <c r="A461" s="7" t="s">
        <v>919</v>
      </c>
      <c r="B461" s="8" t="s">
        <v>920</v>
      </c>
      <c r="C461" s="9" t="s">
        <v>49</v>
      </c>
      <c r="D461" s="10">
        <v>12</v>
      </c>
      <c r="E461" s="10">
        <v>1831.47</v>
      </c>
      <c r="F461" s="21"/>
      <c r="G461" s="17">
        <f t="shared" si="5"/>
        <v>0</v>
      </c>
    </row>
    <row r="462" spans="1:7" x14ac:dyDescent="0.25">
      <c r="A462" s="7" t="s">
        <v>921</v>
      </c>
      <c r="B462" s="8" t="s">
        <v>922</v>
      </c>
      <c r="C462" s="9" t="s">
        <v>99</v>
      </c>
      <c r="D462" s="10">
        <v>2054.66</v>
      </c>
      <c r="E462" s="10">
        <v>692.56</v>
      </c>
      <c r="F462" s="21"/>
      <c r="G462" s="17">
        <f t="shared" si="5"/>
        <v>0</v>
      </c>
    </row>
    <row r="463" spans="1:7" x14ac:dyDescent="0.25">
      <c r="A463" s="7" t="s">
        <v>923</v>
      </c>
      <c r="B463" s="8" t="s">
        <v>924</v>
      </c>
      <c r="C463" s="9" t="s">
        <v>925</v>
      </c>
      <c r="D463" s="10">
        <v>60</v>
      </c>
      <c r="E463" s="10">
        <v>236.39</v>
      </c>
      <c r="F463" s="21"/>
      <c r="G463" s="17">
        <f t="shared" si="5"/>
        <v>0</v>
      </c>
    </row>
    <row r="464" spans="1:7" x14ac:dyDescent="0.25">
      <c r="A464" s="7"/>
      <c r="B464" s="8"/>
      <c r="C464" s="9"/>
      <c r="D464" s="10"/>
      <c r="E464" s="10"/>
      <c r="F464" s="11" t="s">
        <v>8</v>
      </c>
      <c r="G464" s="12">
        <f>SUM(G5:G463)</f>
        <v>0</v>
      </c>
    </row>
  </sheetData>
  <sheetProtection algorithmName="SHA-512" hashValue="+6JuEIYXk+45jCPoa/oN5iwCAG+L9mFJQxjemzVIowa4nTbDMMy6XIxQNtNmuP6eAkAvnMKLwbWTj0l73f74uA==" saltValue="I6iA4ce31X/ASTmPjyv0VA==" spinCount="100000" sheet="1" objects="1" scenarios="1"/>
  <conditionalFormatting sqref="F5:F463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463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"/>
  <sheetViews>
    <sheetView workbookViewId="0">
      <selection activeCell="I15" sqref="I15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Construção de Prédio Escolar</vt:lpstr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2025-08-25T11:59:18Z</dcterms:modified>
</cp:coreProperties>
</file>